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/>
  <xr:revisionPtr revIDLastSave="0" documentId="13_ncr:1_{F5E62A23-1923-42AF-B963-22357AF46801}" xr6:coauthVersionLast="45" xr6:coauthVersionMax="45" xr10:uidLastSave="{00000000-0000-0000-0000-000000000000}"/>
  <bookViews>
    <workbookView xWindow="-108" yWindow="-108" windowWidth="23256" windowHeight="12720" activeTab="1" xr2:uid="{00000000-000D-0000-FFFF-FFFF00000000}"/>
  </bookViews>
  <sheets>
    <sheet name="Informacion base" sheetId="10" r:id="rId1"/>
    <sheet name="simulacion operacion" sheetId="9" r:id="rId2"/>
  </sheets>
  <definedNames>
    <definedName name="Evaabr">'Informacion base'!$E$15</definedName>
    <definedName name="Evaago">'Informacion base'!$I$15</definedName>
    <definedName name="Evadic">'Informacion base'!$M$15</definedName>
    <definedName name="Evaene">'Informacion base'!$B$15</definedName>
    <definedName name="Evafeb">'Informacion base'!$C$15</definedName>
    <definedName name="Evajul">'Informacion base'!$H$15</definedName>
    <definedName name="Evajun">'Informacion base'!$G$15</definedName>
    <definedName name="Evamar">'Informacion base'!$D$15</definedName>
    <definedName name="Evamay">'Informacion base'!$F$15</definedName>
    <definedName name="Evanov">'Informacion base'!$L$15</definedName>
    <definedName name="Evaoct">'Informacion base'!$K$15</definedName>
    <definedName name="Evasep">'Informacion base'!$J$15</definedName>
    <definedName name="Infabr">'Informacion base'!$E$16</definedName>
    <definedName name="Infago">'Informacion base'!$I$16</definedName>
    <definedName name="Infdic">'Informacion base'!$M$16</definedName>
    <definedName name="Infene">'Informacion base'!$B$16</definedName>
    <definedName name="Inffeb">'Informacion base'!$C$16</definedName>
    <definedName name="Infjul">'Informacion base'!$H$16</definedName>
    <definedName name="Infjun">'Informacion base'!$G$16</definedName>
    <definedName name="Infmar">'Informacion base'!$D$16</definedName>
    <definedName name="Infmay">'Informacion base'!$F$16</definedName>
    <definedName name="Infnov">'Informacion base'!$L$16</definedName>
    <definedName name="Infoct">'Informacion base'!$K$16</definedName>
    <definedName name="Infsep">'Informacion base'!$J$16</definedName>
    <definedName name="qabr">'Informacion base'!$E$7</definedName>
    <definedName name="qago">'Informacion base'!$I$7</definedName>
    <definedName name="qdic">'Informacion base'!$M$7</definedName>
    <definedName name="qeco">'simulacion operacion'!$C$8</definedName>
    <definedName name="qene">'Informacion base'!$B$7</definedName>
    <definedName name="qfeb">'Informacion base'!$C$7</definedName>
    <definedName name="qinf">'Informacion base'!$B$3</definedName>
    <definedName name="qjul">'Informacion base'!$H$7</definedName>
    <definedName name="qjun">'Informacion base'!$G$7</definedName>
    <definedName name="qmar">'Informacion base'!$D$7</definedName>
    <definedName name="qmay">'Informacion base'!$F$7</definedName>
    <definedName name="qnov">'Informacion base'!$L$7</definedName>
    <definedName name="qoct">'Informacion base'!$K$7</definedName>
    <definedName name="Qsal">'simulacion operacion'!$C$7</definedName>
    <definedName name="qsep">'Informacion base'!$J$7</definedName>
    <definedName name="volmuerto">'simulacion operacion'!$C$5</definedName>
    <definedName name="volutil">'simulacion operacion'!$C$4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24" i="9" l="1"/>
  <c r="B125" i="9"/>
  <c r="B126" i="9"/>
  <c r="B127" i="9"/>
  <c r="B128" i="9"/>
  <c r="B129" i="9"/>
  <c r="B130" i="9"/>
  <c r="B138" i="9"/>
  <c r="B139" i="9"/>
  <c r="B140" i="9"/>
  <c r="B141" i="9"/>
  <c r="B142" i="9"/>
  <c r="B143" i="9"/>
  <c r="B144" i="9"/>
  <c r="B137" i="9"/>
  <c r="B136" i="9"/>
  <c r="B135" i="9"/>
  <c r="B134" i="9"/>
  <c r="B133" i="9"/>
  <c r="B132" i="9"/>
  <c r="B131" i="9"/>
  <c r="B123" i="9"/>
  <c r="B122" i="9"/>
  <c r="B121" i="9"/>
  <c r="B120" i="9"/>
  <c r="B119" i="9"/>
  <c r="B118" i="9"/>
  <c r="B109" i="9"/>
  <c r="B108" i="9"/>
  <c r="B107" i="9"/>
  <c r="B106" i="9"/>
  <c r="B105" i="9"/>
  <c r="B104" i="9"/>
  <c r="B103" i="9"/>
  <c r="C8" i="9"/>
  <c r="B266" i="9"/>
  <c r="B267" i="9"/>
  <c r="B268" i="9"/>
  <c r="B269" i="9"/>
  <c r="B270" i="9"/>
  <c r="B271" i="9"/>
  <c r="B272" i="9"/>
  <c r="B273" i="9"/>
  <c r="B274" i="9"/>
  <c r="B275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I7" i="9"/>
  <c r="B354" i="9"/>
  <c r="B355" i="9"/>
  <c r="B323" i="9"/>
  <c r="B324" i="9"/>
  <c r="B295" i="9"/>
  <c r="B296" i="9"/>
  <c r="B265" i="9"/>
  <c r="B95" i="9"/>
  <c r="B94" i="9"/>
  <c r="B93" i="9"/>
  <c r="B92" i="9"/>
  <c r="B91" i="9"/>
  <c r="B90" i="9"/>
  <c r="B89" i="9"/>
  <c r="B81" i="9"/>
  <c r="B77" i="9"/>
  <c r="B78" i="9"/>
  <c r="B79" i="9"/>
  <c r="B80" i="9"/>
  <c r="B75" i="9" l="1"/>
  <c r="B76" i="9"/>
  <c r="B259" i="9"/>
  <c r="E259" i="9" s="1"/>
  <c r="B322" i="9" l="1"/>
  <c r="B321" i="9"/>
  <c r="B320" i="9"/>
  <c r="B319" i="9"/>
  <c r="B318" i="9"/>
  <c r="H394" i="9"/>
  <c r="H393" i="9"/>
  <c r="H392" i="9"/>
  <c r="H391" i="9"/>
  <c r="H390" i="9"/>
  <c r="H389" i="9"/>
  <c r="H388" i="9"/>
  <c r="H387" i="9"/>
  <c r="H386" i="9"/>
  <c r="H385" i="9"/>
  <c r="H384" i="9"/>
  <c r="H383" i="9"/>
  <c r="H382" i="9"/>
  <c r="H381" i="9"/>
  <c r="H380" i="9"/>
  <c r="H379" i="9"/>
  <c r="H378" i="9"/>
  <c r="H377" i="9"/>
  <c r="H376" i="9"/>
  <c r="H375" i="9"/>
  <c r="H374" i="9"/>
  <c r="H373" i="9"/>
  <c r="H372" i="9"/>
  <c r="H371" i="9"/>
  <c r="H370" i="9"/>
  <c r="H369" i="9"/>
  <c r="H368" i="9"/>
  <c r="H367" i="9"/>
  <c r="H366" i="9"/>
  <c r="H365" i="9"/>
  <c r="H364" i="9"/>
  <c r="H363" i="9"/>
  <c r="H362" i="9"/>
  <c r="H361" i="9"/>
  <c r="H360" i="9"/>
  <c r="H359" i="9"/>
  <c r="H358" i="9"/>
  <c r="H357" i="9"/>
  <c r="H356" i="9"/>
  <c r="H355" i="9"/>
  <c r="H354" i="9"/>
  <c r="H353" i="9"/>
  <c r="H352" i="9"/>
  <c r="H351" i="9"/>
  <c r="H350" i="9"/>
  <c r="H349" i="9"/>
  <c r="H348" i="9"/>
  <c r="H347" i="9"/>
  <c r="H346" i="9"/>
  <c r="H345" i="9"/>
  <c r="H344" i="9"/>
  <c r="H343" i="9"/>
  <c r="H342" i="9"/>
  <c r="H341" i="9"/>
  <c r="H340" i="9"/>
  <c r="H339" i="9"/>
  <c r="H338" i="9"/>
  <c r="H337" i="9"/>
  <c r="H336" i="9"/>
  <c r="H335" i="9"/>
  <c r="H334" i="9"/>
  <c r="H333" i="9"/>
  <c r="H332" i="9"/>
  <c r="H331" i="9"/>
  <c r="H330" i="9"/>
  <c r="H329" i="9"/>
  <c r="H328" i="9"/>
  <c r="H327" i="9"/>
  <c r="H326" i="9"/>
  <c r="H325" i="9"/>
  <c r="H324" i="9"/>
  <c r="H323" i="9"/>
  <c r="H322" i="9"/>
  <c r="H321" i="9"/>
  <c r="H320" i="9"/>
  <c r="H319" i="9"/>
  <c r="H318" i="9"/>
  <c r="H317" i="9"/>
  <c r="H316" i="9"/>
  <c r="H315" i="9"/>
  <c r="H314" i="9"/>
  <c r="H313" i="9"/>
  <c r="H312" i="9"/>
  <c r="H311" i="9"/>
  <c r="H310" i="9"/>
  <c r="H309" i="9"/>
  <c r="H308" i="9"/>
  <c r="H307" i="9"/>
  <c r="H306" i="9"/>
  <c r="H305" i="9"/>
  <c r="H304" i="9"/>
  <c r="H303" i="9"/>
  <c r="H302" i="9"/>
  <c r="H301" i="9"/>
  <c r="H300" i="9"/>
  <c r="H299" i="9"/>
  <c r="H298" i="9"/>
  <c r="H297" i="9"/>
  <c r="H296" i="9"/>
  <c r="H295" i="9"/>
  <c r="H294" i="9"/>
  <c r="H293" i="9"/>
  <c r="H292" i="9"/>
  <c r="H291" i="9"/>
  <c r="H290" i="9"/>
  <c r="H289" i="9"/>
  <c r="H288" i="9"/>
  <c r="H287" i="9"/>
  <c r="H286" i="9"/>
  <c r="H285" i="9"/>
  <c r="H284" i="9"/>
  <c r="H283" i="9"/>
  <c r="H282" i="9"/>
  <c r="H281" i="9"/>
  <c r="H280" i="9"/>
  <c r="H279" i="9"/>
  <c r="H278" i="9"/>
  <c r="H277" i="9"/>
  <c r="H276" i="9"/>
  <c r="H275" i="9"/>
  <c r="H274" i="9"/>
  <c r="H273" i="9"/>
  <c r="H272" i="9"/>
  <c r="H271" i="9"/>
  <c r="H270" i="9"/>
  <c r="H269" i="9"/>
  <c r="H268" i="9"/>
  <c r="H267" i="9"/>
  <c r="H266" i="9"/>
  <c r="H265" i="9"/>
  <c r="H264" i="9"/>
  <c r="H263" i="9"/>
  <c r="H262" i="9"/>
  <c r="H261" i="9"/>
  <c r="H260" i="9"/>
  <c r="H259" i="9"/>
  <c r="H258" i="9"/>
  <c r="H257" i="9"/>
  <c r="H256" i="9"/>
  <c r="H255" i="9"/>
  <c r="H254" i="9"/>
  <c r="H253" i="9"/>
  <c r="H252" i="9"/>
  <c r="H251" i="9"/>
  <c r="H250" i="9"/>
  <c r="H249" i="9"/>
  <c r="H248" i="9"/>
  <c r="H247" i="9"/>
  <c r="H246" i="9"/>
  <c r="H245" i="9"/>
  <c r="H244" i="9"/>
  <c r="H243" i="9"/>
  <c r="H242" i="9"/>
  <c r="H241" i="9"/>
  <c r="H240" i="9"/>
  <c r="H239" i="9"/>
  <c r="H238" i="9"/>
  <c r="H237" i="9"/>
  <c r="H236" i="9"/>
  <c r="H235" i="9"/>
  <c r="H234" i="9"/>
  <c r="H233" i="9"/>
  <c r="H232" i="9"/>
  <c r="H231" i="9"/>
  <c r="H230" i="9"/>
  <c r="H229" i="9"/>
  <c r="H228" i="9"/>
  <c r="H227" i="9"/>
  <c r="H226" i="9"/>
  <c r="H225" i="9"/>
  <c r="H224" i="9"/>
  <c r="H223" i="9"/>
  <c r="H222" i="9"/>
  <c r="H221" i="9"/>
  <c r="H220" i="9"/>
  <c r="H219" i="9"/>
  <c r="H218" i="9"/>
  <c r="H217" i="9"/>
  <c r="H216" i="9"/>
  <c r="H215" i="9"/>
  <c r="H214" i="9"/>
  <c r="H213" i="9"/>
  <c r="H212" i="9"/>
  <c r="H211" i="9"/>
  <c r="H210" i="9"/>
  <c r="H209" i="9"/>
  <c r="H208" i="9"/>
  <c r="H207" i="9"/>
  <c r="H206" i="9"/>
  <c r="H205" i="9"/>
  <c r="H204" i="9"/>
  <c r="H203" i="9"/>
  <c r="H202" i="9"/>
  <c r="H201" i="9"/>
  <c r="H200" i="9"/>
  <c r="H199" i="9"/>
  <c r="H198" i="9"/>
  <c r="H197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B349" i="9"/>
  <c r="B350" i="9"/>
  <c r="B351" i="9"/>
  <c r="B352" i="9"/>
  <c r="B353" i="9"/>
  <c r="B291" i="9"/>
  <c r="B292" i="9"/>
  <c r="B293" i="9"/>
  <c r="B294" i="9"/>
  <c r="B290" i="9"/>
  <c r="B264" i="9"/>
  <c r="B263" i="9"/>
  <c r="B262" i="9"/>
  <c r="B261" i="9"/>
  <c r="B260" i="9"/>
  <c r="B239" i="9"/>
  <c r="B240" i="9"/>
  <c r="B241" i="9"/>
  <c r="B242" i="9"/>
  <c r="B243" i="9"/>
  <c r="B233" i="9"/>
  <c r="B234" i="9"/>
  <c r="B235" i="9"/>
  <c r="B236" i="9"/>
  <c r="B237" i="9"/>
  <c r="B238" i="9"/>
  <c r="B219" i="9"/>
  <c r="B220" i="9"/>
  <c r="B221" i="9"/>
  <c r="B222" i="9"/>
  <c r="B223" i="9"/>
  <c r="B224" i="9"/>
  <c r="B225" i="9"/>
  <c r="B226" i="9"/>
  <c r="B227" i="9"/>
  <c r="B228" i="9"/>
  <c r="N16" i="10"/>
  <c r="N15" i="10"/>
  <c r="N8" i="10" l="1"/>
  <c r="B214" i="9" l="1"/>
  <c r="B215" i="9"/>
  <c r="B216" i="9"/>
  <c r="B217" i="9"/>
  <c r="B218" i="9"/>
  <c r="C39" i="9" l="1"/>
  <c r="C47" i="9"/>
  <c r="C55" i="9"/>
  <c r="C63" i="9"/>
  <c r="C246" i="9"/>
  <c r="C254" i="9"/>
  <c r="C262" i="9"/>
  <c r="C270" i="9"/>
  <c r="C278" i="9"/>
  <c r="C286" i="9"/>
  <c r="C294" i="9"/>
  <c r="C302" i="9"/>
  <c r="C310" i="9"/>
  <c r="C318" i="9"/>
  <c r="C326" i="9"/>
  <c r="C334" i="9"/>
  <c r="C342" i="9"/>
  <c r="C350" i="9"/>
  <c r="C358" i="9"/>
  <c r="C366" i="9"/>
  <c r="C374" i="9"/>
  <c r="C382" i="9"/>
  <c r="C390" i="9"/>
  <c r="C71" i="9"/>
  <c r="C79" i="9"/>
  <c r="C87" i="9"/>
  <c r="C95" i="9"/>
  <c r="C103" i="9"/>
  <c r="C111" i="9"/>
  <c r="C119" i="9"/>
  <c r="C127" i="9"/>
  <c r="C135" i="9"/>
  <c r="C143" i="9"/>
  <c r="C151" i="9"/>
  <c r="C159" i="9"/>
  <c r="C167" i="9"/>
  <c r="C175" i="9"/>
  <c r="C191" i="9"/>
  <c r="C199" i="9"/>
  <c r="C215" i="9"/>
  <c r="C32" i="9"/>
  <c r="C40" i="9"/>
  <c r="C48" i="9"/>
  <c r="C56" i="9"/>
  <c r="C64" i="9"/>
  <c r="C247" i="9"/>
  <c r="C255" i="9"/>
  <c r="C263" i="9"/>
  <c r="C271" i="9"/>
  <c r="C279" i="9"/>
  <c r="C287" i="9"/>
  <c r="C295" i="9"/>
  <c r="C303" i="9"/>
  <c r="C311" i="9"/>
  <c r="C319" i="9"/>
  <c r="C327" i="9"/>
  <c r="C335" i="9"/>
  <c r="C343" i="9"/>
  <c r="C351" i="9"/>
  <c r="C359" i="9"/>
  <c r="C367" i="9"/>
  <c r="C375" i="9"/>
  <c r="C383" i="9"/>
  <c r="C391" i="9"/>
  <c r="C72" i="9"/>
  <c r="C80" i="9"/>
  <c r="C88" i="9"/>
  <c r="C96" i="9"/>
  <c r="C104" i="9"/>
  <c r="C112" i="9"/>
  <c r="C120" i="9"/>
  <c r="C128" i="9"/>
  <c r="C136" i="9"/>
  <c r="C144" i="9"/>
  <c r="C152" i="9"/>
  <c r="C160" i="9"/>
  <c r="C168" i="9"/>
  <c r="C176" i="9"/>
  <c r="C184" i="9"/>
  <c r="C192" i="9"/>
  <c r="C200" i="9"/>
  <c r="C208" i="9"/>
  <c r="C216" i="9"/>
  <c r="C224" i="9"/>
  <c r="C232" i="9"/>
  <c r="C240" i="9"/>
  <c r="C181" i="9"/>
  <c r="C213" i="9"/>
  <c r="C33" i="9"/>
  <c r="C41" i="9"/>
  <c r="C49" i="9"/>
  <c r="C57" i="9"/>
  <c r="C65" i="9"/>
  <c r="C248" i="9"/>
  <c r="C256" i="9"/>
  <c r="C264" i="9"/>
  <c r="C272" i="9"/>
  <c r="C280" i="9"/>
  <c r="C288" i="9"/>
  <c r="C296" i="9"/>
  <c r="C304" i="9"/>
  <c r="C312" i="9"/>
  <c r="C320" i="9"/>
  <c r="C328" i="9"/>
  <c r="C336" i="9"/>
  <c r="C344" i="9"/>
  <c r="C352" i="9"/>
  <c r="C360" i="9"/>
  <c r="C368" i="9"/>
  <c r="C376" i="9"/>
  <c r="C384" i="9"/>
  <c r="C392" i="9"/>
  <c r="C73" i="9"/>
  <c r="C81" i="9"/>
  <c r="C89" i="9"/>
  <c r="C97" i="9"/>
  <c r="C105" i="9"/>
  <c r="C113" i="9"/>
  <c r="C121" i="9"/>
  <c r="C129" i="9"/>
  <c r="C137" i="9"/>
  <c r="C145" i="9"/>
  <c r="C153" i="9"/>
  <c r="C161" i="9"/>
  <c r="C169" i="9"/>
  <c r="C177" i="9"/>
  <c r="C185" i="9"/>
  <c r="C193" i="9"/>
  <c r="C201" i="9"/>
  <c r="C209" i="9"/>
  <c r="C217" i="9"/>
  <c r="C225" i="9"/>
  <c r="C233" i="9"/>
  <c r="C241" i="9"/>
  <c r="C234" i="9"/>
  <c r="C197" i="9"/>
  <c r="C221" i="9"/>
  <c r="C231" i="9"/>
  <c r="C34" i="9"/>
  <c r="C42" i="9"/>
  <c r="C50" i="9"/>
  <c r="C58" i="9"/>
  <c r="C66" i="9"/>
  <c r="C249" i="9"/>
  <c r="C257" i="9"/>
  <c r="C265" i="9"/>
  <c r="C273" i="9"/>
  <c r="C281" i="9"/>
  <c r="C289" i="9"/>
  <c r="C297" i="9"/>
  <c r="C305" i="9"/>
  <c r="C313" i="9"/>
  <c r="C321" i="9"/>
  <c r="C329" i="9"/>
  <c r="C337" i="9"/>
  <c r="C345" i="9"/>
  <c r="C353" i="9"/>
  <c r="C361" i="9"/>
  <c r="C369" i="9"/>
  <c r="C377" i="9"/>
  <c r="C385" i="9"/>
  <c r="C393" i="9"/>
  <c r="C74" i="9"/>
  <c r="C82" i="9"/>
  <c r="C90" i="9"/>
  <c r="C98" i="9"/>
  <c r="C106" i="9"/>
  <c r="C114" i="9"/>
  <c r="C122" i="9"/>
  <c r="C130" i="9"/>
  <c r="C138" i="9"/>
  <c r="C146" i="9"/>
  <c r="C154" i="9"/>
  <c r="C162" i="9"/>
  <c r="C170" i="9"/>
  <c r="C178" i="9"/>
  <c r="C186" i="9"/>
  <c r="C194" i="9"/>
  <c r="C202" i="9"/>
  <c r="C210" i="9"/>
  <c r="C218" i="9"/>
  <c r="C226" i="9"/>
  <c r="C242" i="9"/>
  <c r="C205" i="9"/>
  <c r="C223" i="9"/>
  <c r="C35" i="9"/>
  <c r="C43" i="9"/>
  <c r="C51" i="9"/>
  <c r="C59" i="9"/>
  <c r="C67" i="9"/>
  <c r="C250" i="9"/>
  <c r="C258" i="9"/>
  <c r="C266" i="9"/>
  <c r="C274" i="9"/>
  <c r="C282" i="9"/>
  <c r="C290" i="9"/>
  <c r="C298" i="9"/>
  <c r="C306" i="9"/>
  <c r="C314" i="9"/>
  <c r="C322" i="9"/>
  <c r="C330" i="9"/>
  <c r="C338" i="9"/>
  <c r="C346" i="9"/>
  <c r="C354" i="9"/>
  <c r="C362" i="9"/>
  <c r="C370" i="9"/>
  <c r="C378" i="9"/>
  <c r="C386" i="9"/>
  <c r="C394" i="9"/>
  <c r="C75" i="9"/>
  <c r="C83" i="9"/>
  <c r="C91" i="9"/>
  <c r="C99" i="9"/>
  <c r="C107" i="9"/>
  <c r="C115" i="9"/>
  <c r="C123" i="9"/>
  <c r="C131" i="9"/>
  <c r="C139" i="9"/>
  <c r="C147" i="9"/>
  <c r="C155" i="9"/>
  <c r="C163" i="9"/>
  <c r="C171" i="9"/>
  <c r="C179" i="9"/>
  <c r="C187" i="9"/>
  <c r="C195" i="9"/>
  <c r="C203" i="9"/>
  <c r="C211" i="9"/>
  <c r="C219" i="9"/>
  <c r="C227" i="9"/>
  <c r="C235" i="9"/>
  <c r="C243" i="9"/>
  <c r="C165" i="9"/>
  <c r="C237" i="9"/>
  <c r="C36" i="9"/>
  <c r="C44" i="9"/>
  <c r="C52" i="9"/>
  <c r="C60" i="9"/>
  <c r="C251" i="9"/>
  <c r="C259" i="9"/>
  <c r="C267" i="9"/>
  <c r="C275" i="9"/>
  <c r="C283" i="9"/>
  <c r="C291" i="9"/>
  <c r="C299" i="9"/>
  <c r="C307" i="9"/>
  <c r="C315" i="9"/>
  <c r="C323" i="9"/>
  <c r="C331" i="9"/>
  <c r="C339" i="9"/>
  <c r="C347" i="9"/>
  <c r="C355" i="9"/>
  <c r="C363" i="9"/>
  <c r="C371" i="9"/>
  <c r="C379" i="9"/>
  <c r="C387" i="9"/>
  <c r="C68" i="9"/>
  <c r="C76" i="9"/>
  <c r="C84" i="9"/>
  <c r="C92" i="9"/>
  <c r="C100" i="9"/>
  <c r="C108" i="9"/>
  <c r="C116" i="9"/>
  <c r="C124" i="9"/>
  <c r="C132" i="9"/>
  <c r="C140" i="9"/>
  <c r="C148" i="9"/>
  <c r="C156" i="9"/>
  <c r="C164" i="9"/>
  <c r="C172" i="9"/>
  <c r="C180" i="9"/>
  <c r="C188" i="9"/>
  <c r="C196" i="9"/>
  <c r="C204" i="9"/>
  <c r="C212" i="9"/>
  <c r="C220" i="9"/>
  <c r="C228" i="9"/>
  <c r="C236" i="9"/>
  <c r="C157" i="9"/>
  <c r="C229" i="9"/>
  <c r="C239" i="9"/>
  <c r="C37" i="9"/>
  <c r="C45" i="9"/>
  <c r="C53" i="9"/>
  <c r="C61" i="9"/>
  <c r="C244" i="9"/>
  <c r="C252" i="9"/>
  <c r="C260" i="9"/>
  <c r="C268" i="9"/>
  <c r="C276" i="9"/>
  <c r="C284" i="9"/>
  <c r="C292" i="9"/>
  <c r="C300" i="9"/>
  <c r="C308" i="9"/>
  <c r="C316" i="9"/>
  <c r="C324" i="9"/>
  <c r="C332" i="9"/>
  <c r="C340" i="9"/>
  <c r="C348" i="9"/>
  <c r="C356" i="9"/>
  <c r="C364" i="9"/>
  <c r="C372" i="9"/>
  <c r="C380" i="9"/>
  <c r="C388" i="9"/>
  <c r="C69" i="9"/>
  <c r="C77" i="9"/>
  <c r="C85" i="9"/>
  <c r="C93" i="9"/>
  <c r="C101" i="9"/>
  <c r="C109" i="9"/>
  <c r="C117" i="9"/>
  <c r="C125" i="9"/>
  <c r="C133" i="9"/>
  <c r="C141" i="9"/>
  <c r="C149" i="9"/>
  <c r="C173" i="9"/>
  <c r="C189" i="9"/>
  <c r="C38" i="9"/>
  <c r="C46" i="9"/>
  <c r="C54" i="9"/>
  <c r="C62" i="9"/>
  <c r="C245" i="9"/>
  <c r="C253" i="9"/>
  <c r="C261" i="9"/>
  <c r="C269" i="9"/>
  <c r="C277" i="9"/>
  <c r="C285" i="9"/>
  <c r="C293" i="9"/>
  <c r="C301" i="9"/>
  <c r="C309" i="9"/>
  <c r="C317" i="9"/>
  <c r="C325" i="9"/>
  <c r="C333" i="9"/>
  <c r="C341" i="9"/>
  <c r="C349" i="9"/>
  <c r="C357" i="9"/>
  <c r="C365" i="9"/>
  <c r="C373" i="9"/>
  <c r="C381" i="9"/>
  <c r="C389" i="9"/>
  <c r="C70" i="9"/>
  <c r="C78" i="9"/>
  <c r="C86" i="9"/>
  <c r="C94" i="9"/>
  <c r="C102" i="9"/>
  <c r="C110" i="9"/>
  <c r="C118" i="9"/>
  <c r="C126" i="9"/>
  <c r="C134" i="9"/>
  <c r="C142" i="9"/>
  <c r="C150" i="9"/>
  <c r="C158" i="9"/>
  <c r="C166" i="9"/>
  <c r="C174" i="9"/>
  <c r="C182" i="9"/>
  <c r="C190" i="9"/>
  <c r="C198" i="9"/>
  <c r="C206" i="9"/>
  <c r="C214" i="9"/>
  <c r="C222" i="9"/>
  <c r="C230" i="9"/>
  <c r="C238" i="9"/>
  <c r="C183" i="9"/>
  <c r="C207" i="9"/>
  <c r="B232" i="9"/>
  <c r="B231" i="9"/>
  <c r="B230" i="9"/>
  <c r="B229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C7" i="10" l="1"/>
  <c r="D7" i="10"/>
  <c r="E7" i="10"/>
  <c r="F7" i="10"/>
  <c r="G7" i="10"/>
  <c r="H7" i="10"/>
  <c r="I7" i="10"/>
  <c r="J7" i="10"/>
  <c r="K7" i="10"/>
  <c r="L7" i="10"/>
  <c r="M7" i="10"/>
  <c r="B7" i="10"/>
  <c r="D152" i="9" l="1"/>
  <c r="D144" i="9"/>
  <c r="D136" i="9"/>
  <c r="D128" i="9"/>
  <c r="D134" i="9"/>
  <c r="D151" i="9"/>
  <c r="D143" i="9"/>
  <c r="D135" i="9"/>
  <c r="D127" i="9"/>
  <c r="D142" i="9"/>
  <c r="D149" i="9"/>
  <c r="D141" i="9"/>
  <c r="D133" i="9"/>
  <c r="D125" i="9"/>
  <c r="D130" i="9"/>
  <c r="D148" i="9"/>
  <c r="D140" i="9"/>
  <c r="D132" i="9"/>
  <c r="D124" i="9"/>
  <c r="D138" i="9"/>
  <c r="D147" i="9"/>
  <c r="D139" i="9"/>
  <c r="D131" i="9"/>
  <c r="D123" i="9"/>
  <c r="D146" i="9"/>
  <c r="D145" i="9"/>
  <c r="D137" i="9"/>
  <c r="D129" i="9"/>
  <c r="D150" i="9"/>
  <c r="D126" i="9"/>
  <c r="D56" i="9"/>
  <c r="D48" i="9"/>
  <c r="D40" i="9"/>
  <c r="D32" i="9"/>
  <c r="D38" i="9"/>
  <c r="D55" i="9"/>
  <c r="D47" i="9"/>
  <c r="D39" i="9"/>
  <c r="D31" i="9"/>
  <c r="D46" i="9"/>
  <c r="D53" i="9"/>
  <c r="D45" i="9"/>
  <c r="D37" i="9"/>
  <c r="D58" i="9"/>
  <c r="D42" i="9"/>
  <c r="D60" i="9"/>
  <c r="D52" i="9"/>
  <c r="D44" i="9"/>
  <c r="D36" i="9"/>
  <c r="D34" i="9"/>
  <c r="D59" i="9"/>
  <c r="D51" i="9"/>
  <c r="D43" i="9"/>
  <c r="D35" i="9"/>
  <c r="D50" i="9"/>
  <c r="D57" i="9"/>
  <c r="D49" i="9"/>
  <c r="D41" i="9"/>
  <c r="D33" i="9"/>
  <c r="D54" i="9"/>
  <c r="D392" i="9"/>
  <c r="I392" i="9" s="1"/>
  <c r="D384" i="9"/>
  <c r="I384" i="9" s="1"/>
  <c r="D376" i="9"/>
  <c r="I376" i="9" s="1"/>
  <c r="D368" i="9"/>
  <c r="I368" i="9" s="1"/>
  <c r="D391" i="9"/>
  <c r="I391" i="9" s="1"/>
  <c r="D383" i="9"/>
  <c r="I383" i="9" s="1"/>
  <c r="D375" i="9"/>
  <c r="I375" i="9" s="1"/>
  <c r="D367" i="9"/>
  <c r="I367" i="9" s="1"/>
  <c r="D390" i="9"/>
  <c r="I390" i="9" s="1"/>
  <c r="D382" i="9"/>
  <c r="I382" i="9" s="1"/>
  <c r="D374" i="9"/>
  <c r="I374" i="9" s="1"/>
  <c r="D366" i="9"/>
  <c r="I366" i="9" s="1"/>
  <c r="D389" i="9"/>
  <c r="I389" i="9" s="1"/>
  <c r="D381" i="9"/>
  <c r="I381" i="9" s="1"/>
  <c r="D373" i="9"/>
  <c r="I373" i="9" s="1"/>
  <c r="D365" i="9"/>
  <c r="I365" i="9" s="1"/>
  <c r="D388" i="9"/>
  <c r="I388" i="9" s="1"/>
  <c r="D380" i="9"/>
  <c r="I380" i="9" s="1"/>
  <c r="D372" i="9"/>
  <c r="I372" i="9" s="1"/>
  <c r="D387" i="9"/>
  <c r="I387" i="9" s="1"/>
  <c r="D379" i="9"/>
  <c r="I379" i="9" s="1"/>
  <c r="D371" i="9"/>
  <c r="I371" i="9" s="1"/>
  <c r="D394" i="9"/>
  <c r="I394" i="9" s="1"/>
  <c r="D386" i="9"/>
  <c r="I386" i="9" s="1"/>
  <c r="D378" i="9"/>
  <c r="I378" i="9" s="1"/>
  <c r="D370" i="9"/>
  <c r="I370" i="9" s="1"/>
  <c r="D393" i="9"/>
  <c r="I393" i="9" s="1"/>
  <c r="D385" i="9"/>
  <c r="I385" i="9" s="1"/>
  <c r="D377" i="9"/>
  <c r="I377" i="9" s="1"/>
  <c r="D369" i="9"/>
  <c r="I369" i="9" s="1"/>
  <c r="D240" i="9"/>
  <c r="D232" i="9"/>
  <c r="D224" i="9"/>
  <c r="D216" i="9"/>
  <c r="D239" i="9"/>
  <c r="D231" i="9"/>
  <c r="D223" i="9"/>
  <c r="D215" i="9"/>
  <c r="D238" i="9"/>
  <c r="D230" i="9"/>
  <c r="D222" i="9"/>
  <c r="D214" i="9"/>
  <c r="D237" i="9"/>
  <c r="D229" i="9"/>
  <c r="D221" i="9"/>
  <c r="D244" i="9"/>
  <c r="D236" i="9"/>
  <c r="D228" i="9"/>
  <c r="D220" i="9"/>
  <c r="D243" i="9"/>
  <c r="D235" i="9"/>
  <c r="D227" i="9"/>
  <c r="D219" i="9"/>
  <c r="D242" i="9"/>
  <c r="D234" i="9"/>
  <c r="D226" i="9"/>
  <c r="D218" i="9"/>
  <c r="D241" i="9"/>
  <c r="D233" i="9"/>
  <c r="D225" i="9"/>
  <c r="D217" i="9"/>
  <c r="D120" i="9"/>
  <c r="D112" i="9"/>
  <c r="D104" i="9"/>
  <c r="D96" i="9"/>
  <c r="D94" i="9"/>
  <c r="D119" i="9"/>
  <c r="D111" i="9"/>
  <c r="D103" i="9"/>
  <c r="D95" i="9"/>
  <c r="D118" i="9"/>
  <c r="D110" i="9"/>
  <c r="D117" i="9"/>
  <c r="D109" i="9"/>
  <c r="D101" i="9"/>
  <c r="D93" i="9"/>
  <c r="D106" i="9"/>
  <c r="D116" i="9"/>
  <c r="D108" i="9"/>
  <c r="D100" i="9"/>
  <c r="D92" i="9"/>
  <c r="D98" i="9"/>
  <c r="D115" i="9"/>
  <c r="D107" i="9"/>
  <c r="D99" i="9"/>
  <c r="D122" i="9"/>
  <c r="D114" i="9"/>
  <c r="D121" i="9"/>
  <c r="D113" i="9"/>
  <c r="D105" i="9"/>
  <c r="D97" i="9"/>
  <c r="D102" i="9"/>
  <c r="D272" i="9"/>
  <c r="D264" i="9"/>
  <c r="D256" i="9"/>
  <c r="D248" i="9"/>
  <c r="D271" i="9"/>
  <c r="D263" i="9"/>
  <c r="D255" i="9"/>
  <c r="D247" i="9"/>
  <c r="D270" i="9"/>
  <c r="D262" i="9"/>
  <c r="D254" i="9"/>
  <c r="D246" i="9"/>
  <c r="D269" i="9"/>
  <c r="D261" i="9"/>
  <c r="D253" i="9"/>
  <c r="D245" i="9"/>
  <c r="D268" i="9"/>
  <c r="D260" i="9"/>
  <c r="D252" i="9"/>
  <c r="D275" i="9"/>
  <c r="D267" i="9"/>
  <c r="D259" i="9"/>
  <c r="D251" i="9"/>
  <c r="D274" i="9"/>
  <c r="D266" i="9"/>
  <c r="D258" i="9"/>
  <c r="D250" i="9"/>
  <c r="D273" i="9"/>
  <c r="D265" i="9"/>
  <c r="D257" i="9"/>
  <c r="D249" i="9"/>
  <c r="D360" i="9"/>
  <c r="I360" i="9" s="1"/>
  <c r="D352" i="9"/>
  <c r="I352" i="9" s="1"/>
  <c r="D344" i="9"/>
  <c r="I344" i="9" s="1"/>
  <c r="D336" i="9"/>
  <c r="I336" i="9" s="1"/>
  <c r="D359" i="9"/>
  <c r="I359" i="9" s="1"/>
  <c r="D351" i="9"/>
  <c r="I351" i="9" s="1"/>
  <c r="D343" i="9"/>
  <c r="I343" i="9" s="1"/>
  <c r="D335" i="9"/>
  <c r="I335" i="9" s="1"/>
  <c r="D358" i="9"/>
  <c r="I358" i="9" s="1"/>
  <c r="D350" i="9"/>
  <c r="I350" i="9" s="1"/>
  <c r="D342" i="9"/>
  <c r="I342" i="9" s="1"/>
  <c r="D357" i="9"/>
  <c r="I357" i="9" s="1"/>
  <c r="D349" i="9"/>
  <c r="I349" i="9" s="1"/>
  <c r="D341" i="9"/>
  <c r="I341" i="9" s="1"/>
  <c r="D364" i="9"/>
  <c r="I364" i="9" s="1"/>
  <c r="D356" i="9"/>
  <c r="I356" i="9" s="1"/>
  <c r="D348" i="9"/>
  <c r="I348" i="9" s="1"/>
  <c r="D340" i="9"/>
  <c r="I340" i="9" s="1"/>
  <c r="D363" i="9"/>
  <c r="I363" i="9" s="1"/>
  <c r="D355" i="9"/>
  <c r="I355" i="9" s="1"/>
  <c r="D347" i="9"/>
  <c r="I347" i="9" s="1"/>
  <c r="D339" i="9"/>
  <c r="I339" i="9" s="1"/>
  <c r="D362" i="9"/>
  <c r="I362" i="9" s="1"/>
  <c r="D354" i="9"/>
  <c r="I354" i="9" s="1"/>
  <c r="D346" i="9"/>
  <c r="I346" i="9" s="1"/>
  <c r="D338" i="9"/>
  <c r="I338" i="9" s="1"/>
  <c r="D361" i="9"/>
  <c r="I361" i="9" s="1"/>
  <c r="D353" i="9"/>
  <c r="I353" i="9" s="1"/>
  <c r="D345" i="9"/>
  <c r="I345" i="9" s="1"/>
  <c r="D337" i="9"/>
  <c r="I337" i="9" s="1"/>
  <c r="D328" i="9"/>
  <c r="I328" i="9" s="1"/>
  <c r="D320" i="9"/>
  <c r="I320" i="9" s="1"/>
  <c r="D312" i="9"/>
  <c r="I312" i="9" s="1"/>
  <c r="D304" i="9"/>
  <c r="I304" i="9" s="1"/>
  <c r="D327" i="9"/>
  <c r="I327" i="9" s="1"/>
  <c r="D319" i="9"/>
  <c r="I319" i="9" s="1"/>
  <c r="D311" i="9"/>
  <c r="I311" i="9" s="1"/>
  <c r="D334" i="9"/>
  <c r="I334" i="9" s="1"/>
  <c r="D326" i="9"/>
  <c r="I326" i="9" s="1"/>
  <c r="D318" i="9"/>
  <c r="I318" i="9" s="1"/>
  <c r="D310" i="9"/>
  <c r="I310" i="9" s="1"/>
  <c r="D333" i="9"/>
  <c r="I333" i="9" s="1"/>
  <c r="D325" i="9"/>
  <c r="I325" i="9" s="1"/>
  <c r="D317" i="9"/>
  <c r="I317" i="9" s="1"/>
  <c r="D309" i="9"/>
  <c r="I309" i="9" s="1"/>
  <c r="D332" i="9"/>
  <c r="I332" i="9" s="1"/>
  <c r="D324" i="9"/>
  <c r="I324" i="9" s="1"/>
  <c r="D316" i="9"/>
  <c r="I316" i="9" s="1"/>
  <c r="D308" i="9"/>
  <c r="I308" i="9" s="1"/>
  <c r="D331" i="9"/>
  <c r="I331" i="9" s="1"/>
  <c r="D323" i="9"/>
  <c r="I323" i="9" s="1"/>
  <c r="D315" i="9"/>
  <c r="I315" i="9" s="1"/>
  <c r="D307" i="9"/>
  <c r="I307" i="9" s="1"/>
  <c r="D330" i="9"/>
  <c r="I330" i="9" s="1"/>
  <c r="D322" i="9"/>
  <c r="I322" i="9" s="1"/>
  <c r="D314" i="9"/>
  <c r="I314" i="9" s="1"/>
  <c r="D306" i="9"/>
  <c r="I306" i="9" s="1"/>
  <c r="D329" i="9"/>
  <c r="I329" i="9" s="1"/>
  <c r="D321" i="9"/>
  <c r="I321" i="9" s="1"/>
  <c r="D313" i="9"/>
  <c r="I313" i="9" s="1"/>
  <c r="D305" i="9"/>
  <c r="I305" i="9" s="1"/>
  <c r="D88" i="9"/>
  <c r="D80" i="9"/>
  <c r="D72" i="9"/>
  <c r="D64" i="9"/>
  <c r="D62" i="9"/>
  <c r="D87" i="9"/>
  <c r="D79" i="9"/>
  <c r="D71" i="9"/>
  <c r="D63" i="9"/>
  <c r="D78" i="9"/>
  <c r="D70" i="9"/>
  <c r="D85" i="9"/>
  <c r="D77" i="9"/>
  <c r="D69" i="9"/>
  <c r="D61" i="9"/>
  <c r="D90" i="9"/>
  <c r="D84" i="9"/>
  <c r="D76" i="9"/>
  <c r="D68" i="9"/>
  <c r="D66" i="9"/>
  <c r="D91" i="9"/>
  <c r="D83" i="9"/>
  <c r="D75" i="9"/>
  <c r="D67" i="9"/>
  <c r="D82" i="9"/>
  <c r="D74" i="9"/>
  <c r="D89" i="9"/>
  <c r="D81" i="9"/>
  <c r="D73" i="9"/>
  <c r="D65" i="9"/>
  <c r="D86" i="9"/>
  <c r="D208" i="9"/>
  <c r="D200" i="9"/>
  <c r="D192" i="9"/>
  <c r="D184" i="9"/>
  <c r="D207" i="9"/>
  <c r="D199" i="9"/>
  <c r="D191" i="9"/>
  <c r="D206" i="9"/>
  <c r="D198" i="9"/>
  <c r="D190" i="9"/>
  <c r="D213" i="9"/>
  <c r="D205" i="9"/>
  <c r="D197" i="9"/>
  <c r="D189" i="9"/>
  <c r="D186" i="9"/>
  <c r="D212" i="9"/>
  <c r="D204" i="9"/>
  <c r="D196" i="9"/>
  <c r="D188" i="9"/>
  <c r="D194" i="9"/>
  <c r="D211" i="9"/>
  <c r="D203" i="9"/>
  <c r="D195" i="9"/>
  <c r="D187" i="9"/>
  <c r="D210" i="9"/>
  <c r="D202" i="9"/>
  <c r="D209" i="9"/>
  <c r="D201" i="9"/>
  <c r="D193" i="9"/>
  <c r="D185" i="9"/>
  <c r="D176" i="9"/>
  <c r="D168" i="9"/>
  <c r="D160" i="9"/>
  <c r="D174" i="9"/>
  <c r="D183" i="9"/>
  <c r="D175" i="9"/>
  <c r="D167" i="9"/>
  <c r="D159" i="9"/>
  <c r="D166" i="9"/>
  <c r="D158" i="9"/>
  <c r="D181" i="9"/>
  <c r="D173" i="9"/>
  <c r="D165" i="9"/>
  <c r="D157" i="9"/>
  <c r="D154" i="9"/>
  <c r="D180" i="9"/>
  <c r="D172" i="9"/>
  <c r="D164" i="9"/>
  <c r="D156" i="9"/>
  <c r="D179" i="9"/>
  <c r="D171" i="9"/>
  <c r="D163" i="9"/>
  <c r="D155" i="9"/>
  <c r="D178" i="9"/>
  <c r="D170" i="9"/>
  <c r="D162" i="9"/>
  <c r="D177" i="9"/>
  <c r="D169" i="9"/>
  <c r="D161" i="9"/>
  <c r="D153" i="9"/>
  <c r="D182" i="9"/>
  <c r="D296" i="9"/>
  <c r="D288" i="9"/>
  <c r="D280" i="9"/>
  <c r="D303" i="9"/>
  <c r="D295" i="9"/>
  <c r="D287" i="9"/>
  <c r="D279" i="9"/>
  <c r="D302" i="9"/>
  <c r="D294" i="9"/>
  <c r="D286" i="9"/>
  <c r="D278" i="9"/>
  <c r="D301" i="9"/>
  <c r="D293" i="9"/>
  <c r="D285" i="9"/>
  <c r="D277" i="9"/>
  <c r="D300" i="9"/>
  <c r="D292" i="9"/>
  <c r="D284" i="9"/>
  <c r="D276" i="9"/>
  <c r="D299" i="9"/>
  <c r="D291" i="9"/>
  <c r="D283" i="9"/>
  <c r="D298" i="9"/>
  <c r="D290" i="9"/>
  <c r="D282" i="9"/>
  <c r="D297" i="9"/>
  <c r="D289" i="9"/>
  <c r="D281" i="9"/>
  <c r="E381" i="9"/>
  <c r="E382" i="9"/>
  <c r="E383" i="9"/>
  <c r="F384" i="9"/>
  <c r="E384" i="9"/>
  <c r="F385" i="9"/>
  <c r="E385" i="9"/>
  <c r="F386" i="9"/>
  <c r="E386" i="9"/>
  <c r="F387" i="9"/>
  <c r="E387" i="9"/>
  <c r="F388" i="9"/>
  <c r="E388" i="9"/>
  <c r="F389" i="9"/>
  <c r="E389" i="9"/>
  <c r="F390" i="9"/>
  <c r="E390" i="9"/>
  <c r="F391" i="9"/>
  <c r="E391" i="9"/>
  <c r="F392" i="9"/>
  <c r="E392" i="9"/>
  <c r="F393" i="9"/>
  <c r="E393" i="9"/>
  <c r="F394" i="9"/>
  <c r="E394" i="9"/>
  <c r="J30" i="9" l="1"/>
  <c r="E82" i="9"/>
  <c r="E83" i="9"/>
  <c r="E84" i="9"/>
  <c r="E85" i="9"/>
  <c r="E86" i="9"/>
  <c r="E87" i="9"/>
  <c r="E88" i="9"/>
  <c r="E90" i="9"/>
  <c r="F381" i="9" l="1"/>
  <c r="F383" i="9"/>
  <c r="F382" i="9"/>
  <c r="C31" i="9"/>
  <c r="E89" i="9"/>
  <c r="E75" i="9" l="1"/>
  <c r="E379" i="9" l="1"/>
  <c r="E377" i="9"/>
  <c r="E376" i="9"/>
  <c r="E375" i="9"/>
  <c r="E358" i="9"/>
  <c r="E356" i="9"/>
  <c r="E355" i="9"/>
  <c r="E353" i="9"/>
  <c r="E336" i="9"/>
  <c r="E335" i="9"/>
  <c r="E332" i="9"/>
  <c r="E330" i="9"/>
  <c r="E314" i="9"/>
  <c r="E313" i="9"/>
  <c r="E312" i="9"/>
  <c r="E310" i="9"/>
  <c r="E309" i="9"/>
  <c r="E308" i="9"/>
  <c r="E293" i="9"/>
  <c r="E292" i="9"/>
  <c r="E291" i="9"/>
  <c r="E290" i="9"/>
  <c r="E289" i="9"/>
  <c r="E288" i="9"/>
  <c r="E287" i="9"/>
  <c r="E270" i="9"/>
  <c r="E268" i="9"/>
  <c r="E267" i="9"/>
  <c r="E265" i="9"/>
  <c r="E249" i="9"/>
  <c r="E248" i="9"/>
  <c r="E247" i="9"/>
  <c r="E246" i="9"/>
  <c r="E245" i="9"/>
  <c r="E244" i="9"/>
  <c r="E227" i="9"/>
  <c r="E226" i="9"/>
  <c r="E224" i="9"/>
  <c r="E223" i="9"/>
  <c r="E222" i="9"/>
  <c r="E221" i="9"/>
  <c r="E202" i="9"/>
  <c r="E203" i="9"/>
  <c r="E205" i="9"/>
  <c r="E380" i="9"/>
  <c r="E351" i="9"/>
  <c r="E334" i="9"/>
  <c r="E333" i="9"/>
  <c r="E329" i="9"/>
  <c r="E302" i="9"/>
  <c r="E298" i="9"/>
  <c r="E297" i="9"/>
  <c r="E280" i="9"/>
  <c r="E279" i="9"/>
  <c r="E263" i="9"/>
  <c r="E262" i="9"/>
  <c r="E233" i="9"/>
  <c r="E216" i="9"/>
  <c r="E211" i="9"/>
  <c r="E361" i="9"/>
  <c r="E342" i="9"/>
  <c r="E338" i="9"/>
  <c r="E337" i="9"/>
  <c r="E315" i="9"/>
  <c r="E295" i="9"/>
  <c r="E282" i="9"/>
  <c r="E277" i="9"/>
  <c r="E274" i="9"/>
  <c r="E256" i="9"/>
  <c r="E255" i="9"/>
  <c r="E239" i="9"/>
  <c r="E237" i="9"/>
  <c r="E236" i="9"/>
  <c r="E219" i="9"/>
  <c r="E199" i="9"/>
  <c r="E200" i="9"/>
  <c r="E372" i="9"/>
  <c r="E360" i="9"/>
  <c r="E350" i="9"/>
  <c r="E349" i="9"/>
  <c r="E345" i="9"/>
  <c r="E322" i="9"/>
  <c r="E316" i="9"/>
  <c r="E275" i="9"/>
  <c r="E266" i="9"/>
  <c r="E238" i="9"/>
  <c r="E235" i="9"/>
  <c r="E193" i="9"/>
  <c r="E196" i="9"/>
  <c r="E230" i="9"/>
  <c r="C6" i="9"/>
  <c r="E257" i="9"/>
  <c r="F183" i="9"/>
  <c r="F184" i="9"/>
  <c r="F185" i="9"/>
  <c r="F186" i="9"/>
  <c r="F187" i="9"/>
  <c r="F188" i="9"/>
  <c r="F189" i="9"/>
  <c r="F190" i="9"/>
  <c r="F191" i="9"/>
  <c r="F192" i="9"/>
  <c r="F194" i="9"/>
  <c r="F195" i="9"/>
  <c r="F196" i="9"/>
  <c r="F197" i="9"/>
  <c r="F198" i="9"/>
  <c r="F199" i="9"/>
  <c r="F200" i="9"/>
  <c r="F201" i="9"/>
  <c r="F202" i="9"/>
  <c r="F203" i="9"/>
  <c r="F204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2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30" i="9"/>
  <c r="F331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E183" i="9"/>
  <c r="E184" i="9"/>
  <c r="E185" i="9"/>
  <c r="E186" i="9"/>
  <c r="E187" i="9"/>
  <c r="E188" i="9"/>
  <c r="E189" i="9"/>
  <c r="E190" i="9"/>
  <c r="E191" i="9"/>
  <c r="E192" i="9"/>
  <c r="E194" i="9"/>
  <c r="E197" i="9"/>
  <c r="E198" i="9"/>
  <c r="E201" i="9"/>
  <c r="E204" i="9"/>
  <c r="E206" i="9"/>
  <c r="E207" i="9"/>
  <c r="E208" i="9"/>
  <c r="E209" i="9"/>
  <c r="E210" i="9"/>
  <c r="E212" i="9"/>
  <c r="E213" i="9"/>
  <c r="E214" i="9"/>
  <c r="E215" i="9"/>
  <c r="E217" i="9"/>
  <c r="E218" i="9"/>
  <c r="E220" i="9"/>
  <c r="E225" i="9"/>
  <c r="E228" i="9"/>
  <c r="E229" i="9"/>
  <c r="E231" i="9"/>
  <c r="E232" i="9"/>
  <c r="E240" i="9"/>
  <c r="E241" i="9"/>
  <c r="E242" i="9"/>
  <c r="E243" i="9"/>
  <c r="E250" i="9"/>
  <c r="E252" i="9"/>
  <c r="E253" i="9"/>
  <c r="E254" i="9"/>
  <c r="E258" i="9"/>
  <c r="E260" i="9"/>
  <c r="E261" i="9"/>
  <c r="E264" i="9"/>
  <c r="E269" i="9"/>
  <c r="E271" i="9"/>
  <c r="E272" i="9"/>
  <c r="E273" i="9"/>
  <c r="E276" i="9"/>
  <c r="E278" i="9"/>
  <c r="E281" i="9"/>
  <c r="E284" i="9"/>
  <c r="E285" i="9"/>
  <c r="E286" i="9"/>
  <c r="E294" i="9"/>
  <c r="E296" i="9"/>
  <c r="E299" i="9"/>
  <c r="E300" i="9"/>
  <c r="E301" i="9"/>
  <c r="E303" i="9"/>
  <c r="E304" i="9"/>
  <c r="E305" i="9"/>
  <c r="E306" i="9"/>
  <c r="E307" i="9"/>
  <c r="E311" i="9"/>
  <c r="E317" i="9"/>
  <c r="E318" i="9"/>
  <c r="E319" i="9"/>
  <c r="E320" i="9"/>
  <c r="E321" i="9"/>
  <c r="E323" i="9"/>
  <c r="E324" i="9"/>
  <c r="E325" i="9"/>
  <c r="E326" i="9"/>
  <c r="E327" i="9"/>
  <c r="E328" i="9"/>
  <c r="E331" i="9"/>
  <c r="E339" i="9"/>
  <c r="E340" i="9"/>
  <c r="E341" i="9"/>
  <c r="E343" i="9"/>
  <c r="E344" i="9"/>
  <c r="E346" i="9"/>
  <c r="E347" i="9"/>
  <c r="E348" i="9"/>
  <c r="E352" i="9"/>
  <c r="E354" i="9"/>
  <c r="E357" i="9"/>
  <c r="E359" i="9"/>
  <c r="E363" i="9"/>
  <c r="E364" i="9"/>
  <c r="E365" i="9"/>
  <c r="E366" i="9"/>
  <c r="E367" i="9"/>
  <c r="E368" i="9"/>
  <c r="E369" i="9"/>
  <c r="E371" i="9"/>
  <c r="E373" i="9"/>
  <c r="E374" i="9"/>
  <c r="E378" i="9"/>
  <c r="E195" i="9"/>
  <c r="E234" i="9"/>
  <c r="E251" i="9"/>
  <c r="E283" i="9"/>
  <c r="E362" i="9"/>
  <c r="E370" i="9"/>
  <c r="F193" i="9"/>
  <c r="F205" i="9"/>
  <c r="F266" i="9"/>
  <c r="F291" i="9"/>
  <c r="F293" i="9"/>
  <c r="F306" i="9"/>
  <c r="F329" i="9"/>
  <c r="F332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3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6" i="9"/>
  <c r="E77" i="9"/>
  <c r="E78" i="9"/>
  <c r="E79" i="9"/>
  <c r="E80" i="9"/>
  <c r="E81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I32" i="9"/>
  <c r="I184" i="9" l="1"/>
  <c r="I181" i="9"/>
  <c r="I276" i="9"/>
  <c r="I126" i="9"/>
  <c r="I247" i="9"/>
  <c r="I97" i="9"/>
  <c r="I220" i="9"/>
  <c r="I68" i="9"/>
  <c r="I33" i="9"/>
  <c r="I54" i="9"/>
  <c r="I104" i="9"/>
  <c r="I219" i="9"/>
  <c r="I299" i="9"/>
  <c r="I293" i="9"/>
  <c r="I285" i="9"/>
  <c r="I281" i="9"/>
  <c r="I43" i="9"/>
  <c r="I199" i="9"/>
  <c r="I183" i="9"/>
  <c r="I52" i="9"/>
  <c r="I42" i="9"/>
  <c r="I120" i="9"/>
  <c r="I153" i="9"/>
  <c r="I169" i="9"/>
  <c r="I158" i="9"/>
  <c r="I212" i="9"/>
  <c r="I270" i="9"/>
  <c r="I297" i="9"/>
  <c r="I284" i="9"/>
  <c r="I159" i="9"/>
  <c r="I31" i="9"/>
  <c r="J31" i="9" s="1"/>
  <c r="I51" i="9"/>
  <c r="I40" i="9"/>
  <c r="I112" i="9"/>
  <c r="I178" i="9"/>
  <c r="I167" i="9"/>
  <c r="I157" i="9"/>
  <c r="I207" i="9"/>
  <c r="I262" i="9"/>
  <c r="I296" i="9"/>
  <c r="I283" i="9"/>
  <c r="I177" i="9"/>
  <c r="I254" i="9"/>
  <c r="I59" i="9"/>
  <c r="I48" i="9"/>
  <c r="I38" i="9"/>
  <c r="I96" i="9"/>
  <c r="I175" i="9"/>
  <c r="I165" i="9"/>
  <c r="I154" i="9"/>
  <c r="I191" i="9"/>
  <c r="I246" i="9"/>
  <c r="I292" i="9"/>
  <c r="I280" i="9"/>
  <c r="I170" i="9"/>
  <c r="I60" i="9"/>
  <c r="I39" i="9"/>
  <c r="I166" i="9"/>
  <c r="I58" i="9"/>
  <c r="I47" i="9"/>
  <c r="I36" i="9"/>
  <c r="I149" i="9"/>
  <c r="I174" i="9"/>
  <c r="I163" i="9"/>
  <c r="I182" i="9"/>
  <c r="I215" i="9"/>
  <c r="I274" i="9"/>
  <c r="I291" i="9"/>
  <c r="I277" i="9"/>
  <c r="I125" i="9"/>
  <c r="I50" i="9"/>
  <c r="I155" i="9"/>
  <c r="I56" i="9"/>
  <c r="I46" i="9"/>
  <c r="I35" i="9"/>
  <c r="I141" i="9"/>
  <c r="I173" i="9"/>
  <c r="I162" i="9"/>
  <c r="I180" i="9"/>
  <c r="I235" i="9"/>
  <c r="I301" i="9"/>
  <c r="I289" i="9"/>
  <c r="I275" i="9"/>
  <c r="I55" i="9"/>
  <c r="I44" i="9"/>
  <c r="I34" i="9"/>
  <c r="I133" i="9"/>
  <c r="I171" i="9"/>
  <c r="I161" i="9"/>
  <c r="I179" i="9"/>
  <c r="I227" i="9"/>
  <c r="I300" i="9"/>
  <c r="I288" i="9"/>
  <c r="I67" i="9"/>
  <c r="I61" i="9"/>
  <c r="I53" i="9"/>
  <c r="I45" i="9"/>
  <c r="I37" i="9"/>
  <c r="I90" i="9"/>
  <c r="I82" i="9"/>
  <c r="I74" i="9"/>
  <c r="I66" i="9"/>
  <c r="I119" i="9"/>
  <c r="I111" i="9"/>
  <c r="I103" i="9"/>
  <c r="I95" i="9"/>
  <c r="I148" i="9"/>
  <c r="I140" i="9"/>
  <c r="I132" i="9"/>
  <c r="I124" i="9"/>
  <c r="I172" i="9"/>
  <c r="I164" i="9"/>
  <c r="I156" i="9"/>
  <c r="I214" i="9"/>
  <c r="I206" i="9"/>
  <c r="I198" i="9"/>
  <c r="I190" i="9"/>
  <c r="I242" i="9"/>
  <c r="I234" i="9"/>
  <c r="I226" i="9"/>
  <c r="I218" i="9"/>
  <c r="I269" i="9"/>
  <c r="I261" i="9"/>
  <c r="I253" i="9"/>
  <c r="I245" i="9"/>
  <c r="I298" i="9"/>
  <c r="I290" i="9"/>
  <c r="I282" i="9"/>
  <c r="I89" i="9"/>
  <c r="I73" i="9"/>
  <c r="I65" i="9"/>
  <c r="I118" i="9"/>
  <c r="I110" i="9"/>
  <c r="I102" i="9"/>
  <c r="I94" i="9"/>
  <c r="I147" i="9"/>
  <c r="I139" i="9"/>
  <c r="I131" i="9"/>
  <c r="I213" i="9"/>
  <c r="I205" i="9"/>
  <c r="I197" i="9"/>
  <c r="I189" i="9"/>
  <c r="I241" i="9"/>
  <c r="I233" i="9"/>
  <c r="I225" i="9"/>
  <c r="I217" i="9"/>
  <c r="I268" i="9"/>
  <c r="I260" i="9"/>
  <c r="I252" i="9"/>
  <c r="I244" i="9"/>
  <c r="I83" i="9"/>
  <c r="I80" i="9"/>
  <c r="I117" i="9"/>
  <c r="I93" i="9"/>
  <c r="I130" i="9"/>
  <c r="I204" i="9"/>
  <c r="I196" i="9"/>
  <c r="I188" i="9"/>
  <c r="I240" i="9"/>
  <c r="I232" i="9"/>
  <c r="I224" i="9"/>
  <c r="I216" i="9"/>
  <c r="I267" i="9"/>
  <c r="I259" i="9"/>
  <c r="I251" i="9"/>
  <c r="I91" i="9"/>
  <c r="I72" i="9"/>
  <c r="I109" i="9"/>
  <c r="I146" i="9"/>
  <c r="I71" i="9"/>
  <c r="I116" i="9"/>
  <c r="I100" i="9"/>
  <c r="I145" i="9"/>
  <c r="I129" i="9"/>
  <c r="I211" i="9"/>
  <c r="I203" i="9"/>
  <c r="I195" i="9"/>
  <c r="I187" i="9"/>
  <c r="I239" i="9"/>
  <c r="I231" i="9"/>
  <c r="I223" i="9"/>
  <c r="I243" i="9"/>
  <c r="I266" i="9"/>
  <c r="I258" i="9"/>
  <c r="I250" i="9"/>
  <c r="I303" i="9"/>
  <c r="I295" i="9"/>
  <c r="I287" i="9"/>
  <c r="I279" i="9"/>
  <c r="I81" i="9"/>
  <c r="I88" i="9"/>
  <c r="I64" i="9"/>
  <c r="I101" i="9"/>
  <c r="I138" i="9"/>
  <c r="I87" i="9"/>
  <c r="I79" i="9"/>
  <c r="I63" i="9"/>
  <c r="I108" i="9"/>
  <c r="I123" i="9"/>
  <c r="I137" i="9"/>
  <c r="I57" i="9"/>
  <c r="I49" i="9"/>
  <c r="I41" i="9"/>
  <c r="I86" i="9"/>
  <c r="I78" i="9"/>
  <c r="I70" i="9"/>
  <c r="I92" i="9"/>
  <c r="I115" i="9"/>
  <c r="I107" i="9"/>
  <c r="I99" i="9"/>
  <c r="I152" i="9"/>
  <c r="I144" i="9"/>
  <c r="I136" i="9"/>
  <c r="I128" i="9"/>
  <c r="I176" i="9"/>
  <c r="I168" i="9"/>
  <c r="I160" i="9"/>
  <c r="I210" i="9"/>
  <c r="I202" i="9"/>
  <c r="I194" i="9"/>
  <c r="I186" i="9"/>
  <c r="I238" i="9"/>
  <c r="I230" i="9"/>
  <c r="I222" i="9"/>
  <c r="I273" i="9"/>
  <c r="I265" i="9"/>
  <c r="I257" i="9"/>
  <c r="I249" i="9"/>
  <c r="I302" i="9"/>
  <c r="I294" i="9"/>
  <c r="I286" i="9"/>
  <c r="I278" i="9"/>
  <c r="I85" i="9"/>
  <c r="I77" i="9"/>
  <c r="I69" i="9"/>
  <c r="I122" i="9"/>
  <c r="I114" i="9"/>
  <c r="I106" i="9"/>
  <c r="I98" i="9"/>
  <c r="I151" i="9"/>
  <c r="I143" i="9"/>
  <c r="I135" i="9"/>
  <c r="I127" i="9"/>
  <c r="I209" i="9"/>
  <c r="I201" i="9"/>
  <c r="I193" i="9"/>
  <c r="I185" i="9"/>
  <c r="I237" i="9"/>
  <c r="I229" i="9"/>
  <c r="I221" i="9"/>
  <c r="I272" i="9"/>
  <c r="I264" i="9"/>
  <c r="I256" i="9"/>
  <c r="I248" i="9"/>
  <c r="I75" i="9"/>
  <c r="I62" i="9"/>
  <c r="I84" i="9"/>
  <c r="I76" i="9"/>
  <c r="I121" i="9"/>
  <c r="I113" i="9"/>
  <c r="I105" i="9"/>
  <c r="I150" i="9"/>
  <c r="I142" i="9"/>
  <c r="I134" i="9"/>
  <c r="I208" i="9"/>
  <c r="I200" i="9"/>
  <c r="I192" i="9"/>
  <c r="I236" i="9"/>
  <c r="I228" i="9"/>
  <c r="I271" i="9"/>
  <c r="I263" i="9"/>
  <c r="I255" i="9"/>
  <c r="J32" i="9" l="1"/>
  <c r="J33" i="9" l="1"/>
  <c r="J34" i="9" l="1"/>
  <c r="J35" i="9" l="1"/>
  <c r="J36" i="9" l="1"/>
  <c r="J37" i="9" l="1"/>
  <c r="J38" i="9" l="1"/>
  <c r="J39" i="9" l="1"/>
  <c r="J40" i="9" l="1"/>
  <c r="J41" i="9" l="1"/>
  <c r="J42" i="9" l="1"/>
  <c r="J43" i="9" l="1"/>
  <c r="J44" i="9" l="1"/>
  <c r="J45" i="9" l="1"/>
  <c r="J46" i="9" l="1"/>
  <c r="J47" i="9" l="1"/>
  <c r="J48" i="9" l="1"/>
  <c r="J49" i="9" l="1"/>
  <c r="J50" i="9" l="1"/>
  <c r="J51" i="9" l="1"/>
  <c r="J52" i="9" l="1"/>
  <c r="J53" i="9" l="1"/>
  <c r="J54" i="9" l="1"/>
  <c r="J55" i="9" l="1"/>
  <c r="J56" i="9" l="1"/>
  <c r="J57" i="9" l="1"/>
  <c r="J58" i="9" l="1"/>
  <c r="J59" i="9" l="1"/>
  <c r="J60" i="9" l="1"/>
  <c r="J61" i="9" l="1"/>
  <c r="J62" i="9" l="1"/>
  <c r="J63" i="9" l="1"/>
  <c r="J64" i="9" l="1"/>
  <c r="J65" i="9" l="1"/>
  <c r="J66" i="9" l="1"/>
  <c r="J67" i="9" l="1"/>
  <c r="J68" i="9" l="1"/>
  <c r="J69" i="9" l="1"/>
  <c r="J70" i="9" l="1"/>
  <c r="J71" i="9" l="1"/>
  <c r="J72" i="9" l="1"/>
  <c r="J73" i="9" l="1"/>
  <c r="J74" i="9" l="1"/>
  <c r="J75" i="9" l="1"/>
  <c r="J76" i="9" l="1"/>
  <c r="J77" i="9" l="1"/>
  <c r="J78" i="9" l="1"/>
  <c r="J79" i="9" l="1"/>
  <c r="J80" i="9" l="1"/>
  <c r="J81" i="9" l="1"/>
  <c r="J82" i="9" l="1"/>
  <c r="J83" i="9" l="1"/>
  <c r="J84" i="9" l="1"/>
  <c r="J85" i="9" l="1"/>
  <c r="J86" i="9" l="1"/>
  <c r="J87" i="9" l="1"/>
  <c r="J88" i="9" l="1"/>
  <c r="J89" i="9" l="1"/>
  <c r="J90" i="9" l="1"/>
  <c r="J91" i="9" l="1"/>
  <c r="J92" i="9" l="1"/>
  <c r="J93" i="9" l="1"/>
  <c r="J94" i="9" l="1"/>
  <c r="J95" i="9" l="1"/>
  <c r="J96" i="9" l="1"/>
  <c r="J97" i="9" l="1"/>
  <c r="J98" i="9" l="1"/>
  <c r="J99" i="9" l="1"/>
  <c r="J100" i="9" l="1"/>
  <c r="J101" i="9" l="1"/>
  <c r="J102" i="9" l="1"/>
  <c r="J103" i="9" l="1"/>
  <c r="J104" i="9" l="1"/>
  <c r="J105" i="9" l="1"/>
  <c r="J106" i="9" l="1"/>
  <c r="J107" i="9" l="1"/>
  <c r="J108" i="9" l="1"/>
  <c r="J109" i="9" l="1"/>
  <c r="J110" i="9" l="1"/>
  <c r="J111" i="9" l="1"/>
  <c r="J112" i="9" l="1"/>
  <c r="J113" i="9" l="1"/>
  <c r="J114" i="9" l="1"/>
  <c r="J115" i="9" l="1"/>
  <c r="J116" i="9" l="1"/>
  <c r="J117" i="9" l="1"/>
  <c r="J118" i="9" l="1"/>
  <c r="J119" i="9" l="1"/>
  <c r="J120" i="9" l="1"/>
  <c r="J121" i="9" l="1"/>
  <c r="J122" i="9" l="1"/>
  <c r="J123" i="9" l="1"/>
  <c r="J124" i="9" l="1"/>
  <c r="J125" i="9" l="1"/>
  <c r="J126" i="9" l="1"/>
  <c r="J127" i="9" l="1"/>
  <c r="J128" i="9" l="1"/>
  <c r="J129" i="9" l="1"/>
  <c r="J130" i="9" l="1"/>
  <c r="J131" i="9" l="1"/>
  <c r="J132" i="9" l="1"/>
  <c r="J133" i="9" l="1"/>
  <c r="J134" i="9" l="1"/>
  <c r="J135" i="9" l="1"/>
  <c r="J136" i="9" l="1"/>
  <c r="J137" i="9" l="1"/>
  <c r="J138" i="9" l="1"/>
  <c r="J139" i="9" l="1"/>
  <c r="J140" i="9" l="1"/>
  <c r="J141" i="9" l="1"/>
  <c r="J142" i="9" l="1"/>
  <c r="J143" i="9" l="1"/>
  <c r="J144" i="9" l="1"/>
  <c r="J145" i="9" l="1"/>
  <c r="J146" i="9" l="1"/>
  <c r="J147" i="9" l="1"/>
  <c r="J148" i="9" l="1"/>
  <c r="J149" i="9" l="1"/>
  <c r="J150" i="9" l="1"/>
  <c r="J151" i="9" l="1"/>
  <c r="J152" i="9" l="1"/>
  <c r="J153" i="9" l="1"/>
  <c r="J154" i="9" l="1"/>
  <c r="J155" i="9" l="1"/>
  <c r="J156" i="9" l="1"/>
  <c r="J157" i="9" l="1"/>
  <c r="J158" i="9" l="1"/>
  <c r="J159" i="9" l="1"/>
  <c r="J160" i="9" l="1"/>
  <c r="J161" i="9" l="1"/>
  <c r="J162" i="9" l="1"/>
  <c r="J163" i="9" l="1"/>
  <c r="J164" i="9" l="1"/>
  <c r="J165" i="9" l="1"/>
  <c r="J166" i="9" l="1"/>
  <c r="J167" i="9" l="1"/>
  <c r="J168" i="9" l="1"/>
  <c r="J169" i="9" l="1"/>
  <c r="J170" i="9" l="1"/>
  <c r="J171" i="9" l="1"/>
  <c r="J172" i="9" l="1"/>
  <c r="J173" i="9" l="1"/>
  <c r="J174" i="9" l="1"/>
  <c r="J175" i="9" l="1"/>
  <c r="J176" i="9" l="1"/>
  <c r="J177" i="9" l="1"/>
  <c r="J178" i="9" l="1"/>
  <c r="J179" i="9" l="1"/>
  <c r="J180" i="9" l="1"/>
  <c r="J181" i="9" l="1"/>
  <c r="J182" i="9" l="1"/>
  <c r="J183" i="9" l="1"/>
  <c r="J184" i="9" l="1"/>
  <c r="J185" i="9" l="1"/>
  <c r="J186" i="9" l="1"/>
  <c r="J187" i="9" l="1"/>
  <c r="J188" i="9" l="1"/>
  <c r="J189" i="9" l="1"/>
  <c r="J190" i="9" l="1"/>
  <c r="J191" i="9" l="1"/>
  <c r="J192" i="9" l="1"/>
  <c r="J193" i="9" l="1"/>
  <c r="J194" i="9" l="1"/>
  <c r="J195" i="9" l="1"/>
  <c r="J196" i="9" l="1"/>
  <c r="J197" i="9" l="1"/>
  <c r="J198" i="9" l="1"/>
  <c r="J199" i="9" l="1"/>
  <c r="J200" i="9" l="1"/>
  <c r="J201" i="9" l="1"/>
  <c r="J202" i="9" l="1"/>
  <c r="J203" i="9" l="1"/>
  <c r="J204" i="9" l="1"/>
  <c r="J205" i="9" l="1"/>
  <c r="J206" i="9" l="1"/>
  <c r="J207" i="9" l="1"/>
  <c r="J208" i="9" l="1"/>
  <c r="J209" i="9" l="1"/>
  <c r="J210" i="9" l="1"/>
  <c r="J211" i="9" l="1"/>
  <c r="J212" i="9" l="1"/>
  <c r="J213" i="9" l="1"/>
  <c r="J214" i="9" l="1"/>
  <c r="J215" i="9" l="1"/>
  <c r="J216" i="9" l="1"/>
  <c r="J217" i="9" l="1"/>
  <c r="J218" i="9" l="1"/>
  <c r="J219" i="9" l="1"/>
  <c r="J220" i="9" l="1"/>
  <c r="J221" i="9" l="1"/>
  <c r="J222" i="9" l="1"/>
  <c r="J223" i="9" l="1"/>
  <c r="J224" i="9" l="1"/>
  <c r="J225" i="9" l="1"/>
  <c r="J226" i="9" l="1"/>
  <c r="J227" i="9" l="1"/>
  <c r="J228" i="9" l="1"/>
  <c r="J229" i="9" l="1"/>
  <c r="J230" i="9" l="1"/>
  <c r="J231" i="9" l="1"/>
  <c r="J232" i="9" l="1"/>
  <c r="J233" i="9" l="1"/>
  <c r="J234" i="9" l="1"/>
  <c r="J235" i="9" l="1"/>
  <c r="J236" i="9" l="1"/>
  <c r="J237" i="9" l="1"/>
  <c r="J238" i="9" l="1"/>
  <c r="J239" i="9" l="1"/>
  <c r="J240" i="9" l="1"/>
  <c r="J241" i="9" l="1"/>
  <c r="J242" i="9" l="1"/>
  <c r="J243" i="9" l="1"/>
  <c r="J244" i="9" l="1"/>
  <c r="J245" i="9" l="1"/>
  <c r="J246" i="9" l="1"/>
  <c r="J247" i="9" l="1"/>
  <c r="J248" i="9" l="1"/>
  <c r="J249" i="9" l="1"/>
  <c r="J250" i="9" l="1"/>
  <c r="J251" i="9" l="1"/>
  <c r="J252" i="9" l="1"/>
  <c r="J253" i="9" l="1"/>
  <c r="J254" i="9" l="1"/>
  <c r="J255" i="9" l="1"/>
  <c r="J256" i="9" l="1"/>
  <c r="J257" i="9" l="1"/>
  <c r="J258" i="9" l="1"/>
  <c r="J259" i="9" l="1"/>
  <c r="J260" i="9" l="1"/>
  <c r="J261" i="9" l="1"/>
  <c r="J262" i="9" l="1"/>
  <c r="J263" i="9" l="1"/>
  <c r="J264" i="9" l="1"/>
  <c r="J265" i="9" l="1"/>
  <c r="J266" i="9" l="1"/>
  <c r="J267" i="9" l="1"/>
  <c r="J268" i="9" l="1"/>
  <c r="J269" i="9" l="1"/>
  <c r="J270" i="9" l="1"/>
  <c r="J271" i="9" l="1"/>
  <c r="J272" i="9" l="1"/>
  <c r="J273" i="9" l="1"/>
  <c r="J274" i="9" l="1"/>
  <c r="J275" i="9" l="1"/>
  <c r="J276" i="9" l="1"/>
  <c r="J277" i="9" l="1"/>
  <c r="J278" i="9" l="1"/>
  <c r="J279" i="9" l="1"/>
  <c r="J280" i="9" l="1"/>
  <c r="J281" i="9" l="1"/>
  <c r="J282" i="9" l="1"/>
  <c r="J283" i="9" l="1"/>
  <c r="J284" i="9" l="1"/>
  <c r="J285" i="9" l="1"/>
  <c r="J286" i="9" l="1"/>
  <c r="J287" i="9" l="1"/>
  <c r="J288" i="9" l="1"/>
  <c r="J289" i="9" l="1"/>
  <c r="J290" i="9" l="1"/>
  <c r="J291" i="9" l="1"/>
  <c r="J292" i="9" l="1"/>
  <c r="J293" i="9" l="1"/>
  <c r="J294" i="9" l="1"/>
  <c r="J295" i="9" l="1"/>
  <c r="J296" i="9" l="1"/>
  <c r="J297" i="9" l="1"/>
  <c r="J298" i="9" l="1"/>
  <c r="J299" i="9" l="1"/>
  <c r="J300" i="9" l="1"/>
  <c r="J301" i="9" l="1"/>
  <c r="J302" i="9" l="1"/>
  <c r="J303" i="9" l="1"/>
  <c r="J304" i="9" l="1"/>
  <c r="J305" i="9" s="1"/>
  <c r="J306" i="9" s="1"/>
  <c r="J307" i="9" s="1"/>
  <c r="J308" i="9" s="1"/>
  <c r="J309" i="9" s="1"/>
  <c r="J310" i="9" s="1"/>
  <c r="J311" i="9" s="1"/>
  <c r="J312" i="9" s="1"/>
  <c r="J313" i="9" s="1"/>
  <c r="J314" i="9" s="1"/>
  <c r="J315" i="9" s="1"/>
  <c r="J316" i="9" s="1"/>
  <c r="J317" i="9" s="1"/>
  <c r="J318" i="9" s="1"/>
  <c r="J319" i="9" s="1"/>
  <c r="J320" i="9" s="1"/>
  <c r="J321" i="9" s="1"/>
  <c r="J322" i="9" s="1"/>
  <c r="J323" i="9" s="1"/>
  <c r="J324" i="9" s="1"/>
  <c r="J325" i="9" s="1"/>
  <c r="J326" i="9" s="1"/>
  <c r="J327" i="9" s="1"/>
  <c r="J328" i="9" s="1"/>
  <c r="J329" i="9" s="1"/>
  <c r="J330" i="9" s="1"/>
  <c r="J331" i="9" s="1"/>
  <c r="J332" i="9" s="1"/>
  <c r="J333" i="9" s="1"/>
  <c r="J334" i="9" s="1"/>
  <c r="J335" i="9" s="1"/>
  <c r="J336" i="9" s="1"/>
  <c r="J337" i="9" s="1"/>
  <c r="J338" i="9" s="1"/>
  <c r="J339" i="9" s="1"/>
  <c r="J340" i="9" s="1"/>
  <c r="J341" i="9" s="1"/>
  <c r="J342" i="9" s="1"/>
  <c r="J343" i="9" s="1"/>
  <c r="J344" i="9" s="1"/>
  <c r="J345" i="9" s="1"/>
  <c r="J346" i="9" s="1"/>
  <c r="J347" i="9" s="1"/>
  <c r="J348" i="9" s="1"/>
  <c r="J349" i="9" s="1"/>
  <c r="J350" i="9" s="1"/>
  <c r="J351" i="9" s="1"/>
  <c r="J352" i="9" s="1"/>
  <c r="J353" i="9" s="1"/>
  <c r="J354" i="9" s="1"/>
  <c r="J355" i="9" s="1"/>
  <c r="J356" i="9" s="1"/>
  <c r="J357" i="9" s="1"/>
  <c r="J358" i="9" s="1"/>
  <c r="J359" i="9" s="1"/>
  <c r="J360" i="9" s="1"/>
  <c r="J361" i="9" s="1"/>
  <c r="J362" i="9" s="1"/>
  <c r="J363" i="9" s="1"/>
  <c r="J364" i="9" s="1"/>
  <c r="J365" i="9" s="1"/>
  <c r="J366" i="9" s="1"/>
  <c r="J367" i="9" s="1"/>
  <c r="J368" i="9" s="1"/>
  <c r="J369" i="9" s="1"/>
  <c r="J370" i="9" s="1"/>
  <c r="J371" i="9" s="1"/>
  <c r="J372" i="9" s="1"/>
  <c r="J373" i="9" s="1"/>
  <c r="J374" i="9" s="1"/>
  <c r="J375" i="9" s="1"/>
  <c r="J376" i="9" s="1"/>
  <c r="J377" i="9" s="1"/>
  <c r="J378" i="9" s="1"/>
  <c r="J379" i="9" s="1"/>
  <c r="J380" i="9" s="1"/>
  <c r="J381" i="9" s="1"/>
  <c r="J382" i="9" s="1"/>
  <c r="J383" i="9" s="1"/>
  <c r="J384" i="9" s="1"/>
  <c r="J385" i="9" s="1"/>
  <c r="J386" i="9" s="1"/>
  <c r="J387" i="9" s="1"/>
  <c r="J388" i="9" s="1"/>
  <c r="J389" i="9" s="1"/>
  <c r="J390" i="9" s="1"/>
  <c r="J391" i="9" s="1"/>
  <c r="J392" i="9" s="1"/>
  <c r="J393" i="9" s="1"/>
  <c r="J394" i="9" s="1"/>
  <c r="H7" i="9" l="1"/>
  <c r="J7" i="9" s="1"/>
</calcChain>
</file>

<file path=xl/sharedStrings.xml><?xml version="1.0" encoding="utf-8"?>
<sst xmlns="http://schemas.openxmlformats.org/spreadsheetml/2006/main" count="63" uniqueCount="60">
  <si>
    <t>m3</t>
  </si>
  <si>
    <t>Volumen total</t>
  </si>
  <si>
    <t>Volumen muerto</t>
  </si>
  <si>
    <t>Volumen util</t>
  </si>
  <si>
    <t>l/s</t>
  </si>
  <si>
    <t>MES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</si>
  <si>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</si>
  <si>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</si>
  <si>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</si>
  <si>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</si>
  <si>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</si>
  <si>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</si>
  <si>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</si>
  <si>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</si>
  <si>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</si>
  <si>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</si>
  <si>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</si>
  <si>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</si>
  <si>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ANUAL</t>
  </si>
  <si>
    <t>n mes</t>
  </si>
  <si>
    <t>Salida (l/s)</t>
  </si>
  <si>
    <t>Recarga (l/s)</t>
  </si>
  <si>
    <t>Q ecologico (l/s)</t>
  </si>
  <si>
    <t>Caudal de salida riego</t>
  </si>
  <si>
    <t>Infiltración (m3/mes)</t>
  </si>
  <si>
    <t>Evaporación (m3/mes)</t>
  </si>
  <si>
    <t>Anual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</si>
  <si>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</si>
  <si>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</si>
  <si>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</si>
  <si>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</si>
  <si>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</si>
  <si>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</si>
  <si>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</si>
  <si>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</si>
  <si>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</si>
  <si>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</si>
  <si>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</si>
  <si>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</si>
  <si>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Fecha de largada</t>
  </si>
  <si>
    <t>Viene de simulacion de la altura presa</t>
  </si>
  <si>
    <t>De hodrologia</t>
  </si>
  <si>
    <t>Vol Minimo</t>
  </si>
  <si>
    <t>Fecha</t>
  </si>
  <si>
    <r>
      <t>Volumen en presa (m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)</t>
    </r>
  </si>
  <si>
    <r>
      <t>Infiltracion (m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)</t>
    </r>
  </si>
  <si>
    <r>
      <t>Evapacion (m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)</t>
    </r>
  </si>
  <si>
    <r>
      <t>Vol ecologico (m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)</t>
    </r>
  </si>
  <si>
    <r>
      <t>Vol salida riego (m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)</t>
    </r>
  </si>
  <si>
    <r>
      <t>Vol. recarga (m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)</t>
    </r>
  </si>
  <si>
    <t>Informacion basica para la simulacion</t>
  </si>
  <si>
    <t>Vol. muerto</t>
  </si>
  <si>
    <t>Diferencia</t>
  </si>
  <si>
    <t>Resultado simulacion (m3)</t>
  </si>
  <si>
    <t>Caudal ecologico (10%q)</t>
  </si>
  <si>
    <t>Simulacion de la Operacion de la Presa Kollpa Pampa</t>
  </si>
  <si>
    <t>Total (m3)</t>
  </si>
  <si>
    <t>Q mensual (l/s)</t>
  </si>
  <si>
    <t>INFORMACION BASE PARA LA SIMULACION DE OPERACION DE LA PRESA</t>
  </si>
  <si>
    <t>Vol. Min.presa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</si>
</sst>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3" fontId="0" fillId="0" borderId="0" xfId="0" applyNumberFormat="1"/>
    <xf numFmtId="164" fontId="0" fillId="0" borderId="0" xfId="0" applyNumberFormat="1"/>
    <xf numFmtId="0" fontId="0" fillId="0" borderId="0" xfId="0" applyFill="1"/>
    <xf numFmtId="3" fontId="0" fillId="0" borderId="0" xfId="0" applyNumberFormat="1" applyFill="1"/>
    <xf numFmtId="3" fontId="0" fillId="2" borderId="0" xfId="0" applyNumberFormat="1" applyFill="1"/>
    <xf numFmtId="1" fontId="0" fillId="0" borderId="0" xfId="0" applyNumberFormat="1"/>
    <xf numFmtId="0" fontId="4" fillId="0" borderId="0" xfId="0" applyFont="1" applyBorder="1"/>
    <xf numFmtId="3" fontId="4" fillId="0" borderId="0" xfId="0" applyNumberFormat="1" applyFont="1" applyBorder="1"/>
    <xf numFmtId="0" fontId="5" fillId="3" borderId="0" xfId="0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/>
    <xf numFmtId="3" fontId="3" fillId="0" borderId="0" xfId="0" applyNumberFormat="1" applyFont="1"/>
    <xf numFmtId="0" fontId="3" fillId="2" borderId="0" xfId="0" applyFont="1" applyFill="1"/>
    <xf numFmtId="3" fontId="3" fillId="2" borderId="0" xfId="0" applyNumberFormat="1" applyFont="1" applyFill="1"/>
    <xf numFmtId="0" fontId="3" fillId="0" borderId="0" xfId="0" applyFont="1" applyAlignment="1">
      <alignment horizontal="center"/>
    </xf>
    <xf numFmtId="14" fontId="3" fillId="0" borderId="0" xfId="0" applyNumberFormat="1" applyFont="1"/>
    <xf numFmtId="0" fontId="6" fillId="3" borderId="0" xfId="0" applyFont="1" applyFill="1" applyAlignment="1">
      <alignment horizontal="center" vertical="center" wrapText="1"/>
    </xf>
    <xf numFmtId="16" fontId="3" fillId="0" borderId="0" xfId="0" applyNumberFormat="1" applyFont="1" applyAlignment="1">
      <alignment horizontal="center"/>
    </xf>
    <xf numFmtId="1" fontId="3" fillId="0" borderId="0" xfId="0" applyNumberFormat="1" applyFont="1"/>
    <xf numFmtId="3" fontId="3" fillId="0" borderId="0" xfId="0" applyNumberFormat="1" applyFont="1" applyFill="1"/>
    <xf numFmtId="3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Fill="1"/>
    <xf numFmtId="1" fontId="3" fillId="0" borderId="0" xfId="0" applyNumberFormat="1" applyFont="1" applyAlignment="1">
      <alignment horizontal="center"/>
    </xf>
    <xf numFmtId="0" fontId="3" fillId="0" borderId="0" xfId="0" applyFont="1" applyFill="1"/>
    <xf numFmtId="4" fontId="0" fillId="0" borderId="0" xfId="0" applyNumberFormat="1"/>
    <xf numFmtId="2" fontId="3" fillId="2" borderId="0" xfId="0" applyNumberFormat="1" applyFont="1" applyFill="1"/>
    <xf numFmtId="1" fontId="3" fillId="2" borderId="0" xfId="0" applyNumberFormat="1" applyFont="1" applyFill="1"/>
    <xf numFmtId="16" fontId="3" fillId="2" borderId="0" xfId="0" applyNumberFormat="1" applyFon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3" fillId="3" borderId="0" xfId="0" applyFont="1" applyFill="1"/>
    <xf numFmtId="0" fontId="6" fillId="0" borderId="0" xfId="0" applyFont="1"/>
    <xf numFmtId="0" fontId="1" fillId="0" borderId="0" xfId="0" applyFont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BO"/>
              <a:t>Variacion del volumen de agua en la presa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B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'simulacion operacion'!$A$30:$A$394</c:f>
              <c:numCache>
                <c:formatCode>d\-mmm</c:formatCode>
                <c:ptCount val="334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  <c:pt idx="31">
                  <c:v>43678</c:v>
                </c:pt>
                <c:pt idx="32">
                  <c:v>43679</c:v>
                </c:pt>
                <c:pt idx="33">
                  <c:v>43680</c:v>
                </c:pt>
                <c:pt idx="34">
                  <c:v>43681</c:v>
                </c:pt>
                <c:pt idx="35">
                  <c:v>43682</c:v>
                </c:pt>
                <c:pt idx="36">
                  <c:v>43683</c:v>
                </c:pt>
                <c:pt idx="37">
                  <c:v>43684</c:v>
                </c:pt>
                <c:pt idx="38">
                  <c:v>43685</c:v>
                </c:pt>
                <c:pt idx="39">
                  <c:v>43686</c:v>
                </c:pt>
                <c:pt idx="40">
                  <c:v>43687</c:v>
                </c:pt>
                <c:pt idx="41">
                  <c:v>43688</c:v>
                </c:pt>
                <c:pt idx="42">
                  <c:v>43689</c:v>
                </c:pt>
                <c:pt idx="43">
                  <c:v>43690</c:v>
                </c:pt>
                <c:pt idx="44">
                  <c:v>43691</c:v>
                </c:pt>
                <c:pt idx="45">
                  <c:v>43692</c:v>
                </c:pt>
                <c:pt idx="46">
                  <c:v>43693</c:v>
                </c:pt>
                <c:pt idx="47">
                  <c:v>43694</c:v>
                </c:pt>
                <c:pt idx="48">
                  <c:v>43695</c:v>
                </c:pt>
                <c:pt idx="49">
                  <c:v>43696</c:v>
                </c:pt>
                <c:pt idx="50">
                  <c:v>43697</c:v>
                </c:pt>
                <c:pt idx="51">
                  <c:v>43698</c:v>
                </c:pt>
                <c:pt idx="52">
                  <c:v>43699</c:v>
                </c:pt>
                <c:pt idx="53">
                  <c:v>43700</c:v>
                </c:pt>
                <c:pt idx="54">
                  <c:v>43701</c:v>
                </c:pt>
                <c:pt idx="55">
                  <c:v>43702</c:v>
                </c:pt>
                <c:pt idx="56">
                  <c:v>43703</c:v>
                </c:pt>
                <c:pt idx="57">
                  <c:v>43704</c:v>
                </c:pt>
                <c:pt idx="58">
                  <c:v>43705</c:v>
                </c:pt>
                <c:pt idx="59">
                  <c:v>43706</c:v>
                </c:pt>
                <c:pt idx="60">
                  <c:v>43707</c:v>
                </c:pt>
                <c:pt idx="61">
                  <c:v>43708</c:v>
                </c:pt>
                <c:pt idx="62">
                  <c:v>43709</c:v>
                </c:pt>
                <c:pt idx="63">
                  <c:v>43710</c:v>
                </c:pt>
                <c:pt idx="64">
                  <c:v>43711</c:v>
                </c:pt>
                <c:pt idx="65">
                  <c:v>43712</c:v>
                </c:pt>
                <c:pt idx="66">
                  <c:v>43713</c:v>
                </c:pt>
                <c:pt idx="67">
                  <c:v>43714</c:v>
                </c:pt>
                <c:pt idx="68">
                  <c:v>43715</c:v>
                </c:pt>
                <c:pt idx="69">
                  <c:v>43716</c:v>
                </c:pt>
                <c:pt idx="70">
                  <c:v>43717</c:v>
                </c:pt>
                <c:pt idx="71">
                  <c:v>43718</c:v>
                </c:pt>
                <c:pt idx="72">
                  <c:v>43719</c:v>
                </c:pt>
                <c:pt idx="73">
                  <c:v>43720</c:v>
                </c:pt>
                <c:pt idx="74">
                  <c:v>43721</c:v>
                </c:pt>
                <c:pt idx="75">
                  <c:v>43722</c:v>
                </c:pt>
                <c:pt idx="76">
                  <c:v>43723</c:v>
                </c:pt>
                <c:pt idx="77">
                  <c:v>43724</c:v>
                </c:pt>
                <c:pt idx="78">
                  <c:v>43725</c:v>
                </c:pt>
                <c:pt idx="79">
                  <c:v>43726</c:v>
                </c:pt>
                <c:pt idx="80">
                  <c:v>43727</c:v>
                </c:pt>
                <c:pt idx="81">
                  <c:v>43728</c:v>
                </c:pt>
                <c:pt idx="82">
                  <c:v>43729</c:v>
                </c:pt>
                <c:pt idx="83">
                  <c:v>43730</c:v>
                </c:pt>
                <c:pt idx="84">
                  <c:v>43731</c:v>
                </c:pt>
                <c:pt idx="85">
                  <c:v>43732</c:v>
                </c:pt>
                <c:pt idx="86">
                  <c:v>43733</c:v>
                </c:pt>
                <c:pt idx="87">
                  <c:v>43734</c:v>
                </c:pt>
                <c:pt idx="88">
                  <c:v>43735</c:v>
                </c:pt>
                <c:pt idx="89">
                  <c:v>43736</c:v>
                </c:pt>
                <c:pt idx="90">
                  <c:v>43737</c:v>
                </c:pt>
                <c:pt idx="91">
                  <c:v>43738</c:v>
                </c:pt>
                <c:pt idx="92">
                  <c:v>43739</c:v>
                </c:pt>
                <c:pt idx="93">
                  <c:v>43740</c:v>
                </c:pt>
                <c:pt idx="94">
                  <c:v>43741</c:v>
                </c:pt>
                <c:pt idx="95">
                  <c:v>43742</c:v>
                </c:pt>
                <c:pt idx="96">
                  <c:v>43743</c:v>
                </c:pt>
                <c:pt idx="97">
                  <c:v>43744</c:v>
                </c:pt>
                <c:pt idx="98">
                  <c:v>43745</c:v>
                </c:pt>
                <c:pt idx="99">
                  <c:v>43746</c:v>
                </c:pt>
                <c:pt idx="100">
                  <c:v>43747</c:v>
                </c:pt>
                <c:pt idx="101">
                  <c:v>43748</c:v>
                </c:pt>
                <c:pt idx="102">
                  <c:v>43749</c:v>
                </c:pt>
                <c:pt idx="103">
                  <c:v>43750</c:v>
                </c:pt>
                <c:pt idx="104">
                  <c:v>43751</c:v>
                </c:pt>
                <c:pt idx="105">
                  <c:v>43752</c:v>
                </c:pt>
                <c:pt idx="106">
                  <c:v>43753</c:v>
                </c:pt>
                <c:pt idx="107">
                  <c:v>43754</c:v>
                </c:pt>
                <c:pt idx="108">
                  <c:v>43755</c:v>
                </c:pt>
                <c:pt idx="109">
                  <c:v>43756</c:v>
                </c:pt>
                <c:pt idx="110">
                  <c:v>43757</c:v>
                </c:pt>
                <c:pt idx="111">
                  <c:v>43758</c:v>
                </c:pt>
                <c:pt idx="112">
                  <c:v>43759</c:v>
                </c:pt>
                <c:pt idx="113">
                  <c:v>43760</c:v>
                </c:pt>
                <c:pt idx="114">
                  <c:v>43761</c:v>
                </c:pt>
                <c:pt idx="115">
                  <c:v>43762</c:v>
                </c:pt>
                <c:pt idx="116">
                  <c:v>43763</c:v>
                </c:pt>
                <c:pt idx="117">
                  <c:v>43764</c:v>
                </c:pt>
                <c:pt idx="118">
                  <c:v>43765</c:v>
                </c:pt>
                <c:pt idx="119">
                  <c:v>43766</c:v>
                </c:pt>
                <c:pt idx="120">
                  <c:v>43767</c:v>
                </c:pt>
                <c:pt idx="121">
                  <c:v>43768</c:v>
                </c:pt>
                <c:pt idx="122">
                  <c:v>43769</c:v>
                </c:pt>
                <c:pt idx="123">
                  <c:v>43770</c:v>
                </c:pt>
                <c:pt idx="124">
                  <c:v>43771</c:v>
                </c:pt>
                <c:pt idx="125">
                  <c:v>43772</c:v>
                </c:pt>
                <c:pt idx="126">
                  <c:v>43773</c:v>
                </c:pt>
                <c:pt idx="127">
                  <c:v>43774</c:v>
                </c:pt>
                <c:pt idx="128">
                  <c:v>43775</c:v>
                </c:pt>
                <c:pt idx="129">
                  <c:v>43776</c:v>
                </c:pt>
                <c:pt idx="130">
                  <c:v>43777</c:v>
                </c:pt>
                <c:pt idx="131">
                  <c:v>43778</c:v>
                </c:pt>
                <c:pt idx="132">
                  <c:v>43779</c:v>
                </c:pt>
                <c:pt idx="133">
                  <c:v>43780</c:v>
                </c:pt>
                <c:pt idx="134">
                  <c:v>43781</c:v>
                </c:pt>
                <c:pt idx="135">
                  <c:v>43782</c:v>
                </c:pt>
                <c:pt idx="136">
                  <c:v>43783</c:v>
                </c:pt>
                <c:pt idx="137">
                  <c:v>43784</c:v>
                </c:pt>
                <c:pt idx="138">
                  <c:v>43785</c:v>
                </c:pt>
                <c:pt idx="139">
                  <c:v>43786</c:v>
                </c:pt>
                <c:pt idx="140">
                  <c:v>43787</c:v>
                </c:pt>
                <c:pt idx="141">
                  <c:v>43788</c:v>
                </c:pt>
                <c:pt idx="142">
                  <c:v>43789</c:v>
                </c:pt>
                <c:pt idx="143">
                  <c:v>43790</c:v>
                </c:pt>
                <c:pt idx="144">
                  <c:v>43791</c:v>
                </c:pt>
                <c:pt idx="145">
                  <c:v>43792</c:v>
                </c:pt>
                <c:pt idx="146">
                  <c:v>43793</c:v>
                </c:pt>
                <c:pt idx="147">
                  <c:v>43794</c:v>
                </c:pt>
                <c:pt idx="148">
                  <c:v>43795</c:v>
                </c:pt>
                <c:pt idx="149">
                  <c:v>43796</c:v>
                </c:pt>
                <c:pt idx="150">
                  <c:v>43797</c:v>
                </c:pt>
                <c:pt idx="151">
                  <c:v>43798</c:v>
                </c:pt>
                <c:pt idx="152">
                  <c:v>43799</c:v>
                </c:pt>
                <c:pt idx="153">
                  <c:v>43800</c:v>
                </c:pt>
                <c:pt idx="154">
                  <c:v>43801</c:v>
                </c:pt>
                <c:pt idx="155">
                  <c:v>43802</c:v>
                </c:pt>
                <c:pt idx="156">
                  <c:v>43803</c:v>
                </c:pt>
                <c:pt idx="157">
                  <c:v>43804</c:v>
                </c:pt>
                <c:pt idx="158">
                  <c:v>43805</c:v>
                </c:pt>
                <c:pt idx="159">
                  <c:v>43806</c:v>
                </c:pt>
                <c:pt idx="160">
                  <c:v>43807</c:v>
                </c:pt>
                <c:pt idx="161">
                  <c:v>43808</c:v>
                </c:pt>
                <c:pt idx="162">
                  <c:v>43809</c:v>
                </c:pt>
                <c:pt idx="163">
                  <c:v>43810</c:v>
                </c:pt>
                <c:pt idx="164">
                  <c:v>43811</c:v>
                </c:pt>
                <c:pt idx="165">
                  <c:v>43812</c:v>
                </c:pt>
                <c:pt idx="166">
                  <c:v>43813</c:v>
                </c:pt>
                <c:pt idx="167">
                  <c:v>43814</c:v>
                </c:pt>
                <c:pt idx="168">
                  <c:v>43815</c:v>
                </c:pt>
                <c:pt idx="169">
                  <c:v>43816</c:v>
                </c:pt>
                <c:pt idx="170">
                  <c:v>43817</c:v>
                </c:pt>
                <c:pt idx="171">
                  <c:v>43818</c:v>
                </c:pt>
                <c:pt idx="172">
                  <c:v>43819</c:v>
                </c:pt>
                <c:pt idx="173">
                  <c:v>43820</c:v>
                </c:pt>
                <c:pt idx="174">
                  <c:v>43821</c:v>
                </c:pt>
                <c:pt idx="175">
                  <c:v>43822</c:v>
                </c:pt>
                <c:pt idx="176">
                  <c:v>43823</c:v>
                </c:pt>
                <c:pt idx="177">
                  <c:v>43824</c:v>
                </c:pt>
                <c:pt idx="178">
                  <c:v>43825</c:v>
                </c:pt>
                <c:pt idx="179">
                  <c:v>43826</c:v>
                </c:pt>
                <c:pt idx="180">
                  <c:v>43827</c:v>
                </c:pt>
                <c:pt idx="181">
                  <c:v>43828</c:v>
                </c:pt>
                <c:pt idx="182">
                  <c:v>43829</c:v>
                </c:pt>
                <c:pt idx="183">
                  <c:v>43830</c:v>
                </c:pt>
                <c:pt idx="184">
                  <c:v>43831</c:v>
                </c:pt>
                <c:pt idx="185">
                  <c:v>43832</c:v>
                </c:pt>
                <c:pt idx="186">
                  <c:v>43833</c:v>
                </c:pt>
                <c:pt idx="187">
                  <c:v>43834</c:v>
                </c:pt>
                <c:pt idx="188">
                  <c:v>43835</c:v>
                </c:pt>
                <c:pt idx="189">
                  <c:v>43836</c:v>
                </c:pt>
                <c:pt idx="190">
                  <c:v>43837</c:v>
                </c:pt>
                <c:pt idx="191">
                  <c:v>43838</c:v>
                </c:pt>
                <c:pt idx="192">
                  <c:v>43839</c:v>
                </c:pt>
                <c:pt idx="193">
                  <c:v>43840</c:v>
                </c:pt>
                <c:pt idx="194">
                  <c:v>43841</c:v>
                </c:pt>
                <c:pt idx="195">
                  <c:v>43842</c:v>
                </c:pt>
                <c:pt idx="196">
                  <c:v>43843</c:v>
                </c:pt>
                <c:pt idx="197">
                  <c:v>43844</c:v>
                </c:pt>
                <c:pt idx="198">
                  <c:v>43845</c:v>
                </c:pt>
                <c:pt idx="199">
                  <c:v>43846</c:v>
                </c:pt>
                <c:pt idx="200">
                  <c:v>43847</c:v>
                </c:pt>
                <c:pt idx="201">
                  <c:v>43848</c:v>
                </c:pt>
                <c:pt idx="202">
                  <c:v>43849</c:v>
                </c:pt>
                <c:pt idx="203">
                  <c:v>43850</c:v>
                </c:pt>
                <c:pt idx="204">
                  <c:v>43851</c:v>
                </c:pt>
                <c:pt idx="205">
                  <c:v>43852</c:v>
                </c:pt>
                <c:pt idx="206">
                  <c:v>43853</c:v>
                </c:pt>
                <c:pt idx="207">
                  <c:v>43854</c:v>
                </c:pt>
                <c:pt idx="208">
                  <c:v>43855</c:v>
                </c:pt>
                <c:pt idx="209">
                  <c:v>43856</c:v>
                </c:pt>
                <c:pt idx="210">
                  <c:v>43857</c:v>
                </c:pt>
                <c:pt idx="211">
                  <c:v>43858</c:v>
                </c:pt>
                <c:pt idx="212">
                  <c:v>43859</c:v>
                </c:pt>
                <c:pt idx="213">
                  <c:v>43860</c:v>
                </c:pt>
                <c:pt idx="214">
                  <c:v>43861</c:v>
                </c:pt>
                <c:pt idx="215">
                  <c:v>43862</c:v>
                </c:pt>
                <c:pt idx="216">
                  <c:v>43863</c:v>
                </c:pt>
                <c:pt idx="217">
                  <c:v>43864</c:v>
                </c:pt>
                <c:pt idx="218">
                  <c:v>43865</c:v>
                </c:pt>
                <c:pt idx="219">
                  <c:v>43866</c:v>
                </c:pt>
                <c:pt idx="220">
                  <c:v>43867</c:v>
                </c:pt>
                <c:pt idx="221">
                  <c:v>43868</c:v>
                </c:pt>
                <c:pt idx="222">
                  <c:v>43869</c:v>
                </c:pt>
                <c:pt idx="223">
                  <c:v>43870</c:v>
                </c:pt>
                <c:pt idx="224">
                  <c:v>43871</c:v>
                </c:pt>
                <c:pt idx="225">
                  <c:v>43872</c:v>
                </c:pt>
                <c:pt idx="226">
                  <c:v>43873</c:v>
                </c:pt>
                <c:pt idx="227">
                  <c:v>43874</c:v>
                </c:pt>
                <c:pt idx="228">
                  <c:v>43875</c:v>
                </c:pt>
                <c:pt idx="229">
                  <c:v>43876</c:v>
                </c:pt>
                <c:pt idx="230">
                  <c:v>43877</c:v>
                </c:pt>
                <c:pt idx="231">
                  <c:v>43878</c:v>
                </c:pt>
                <c:pt idx="232">
                  <c:v>43879</c:v>
                </c:pt>
                <c:pt idx="233">
                  <c:v>43880</c:v>
                </c:pt>
                <c:pt idx="234">
                  <c:v>43881</c:v>
                </c:pt>
                <c:pt idx="235">
                  <c:v>43882</c:v>
                </c:pt>
                <c:pt idx="236">
                  <c:v>43883</c:v>
                </c:pt>
                <c:pt idx="237">
                  <c:v>43884</c:v>
                </c:pt>
                <c:pt idx="238">
                  <c:v>43885</c:v>
                </c:pt>
                <c:pt idx="239">
                  <c:v>43886</c:v>
                </c:pt>
                <c:pt idx="240">
                  <c:v>43887</c:v>
                </c:pt>
                <c:pt idx="241">
                  <c:v>43888</c:v>
                </c:pt>
                <c:pt idx="242">
                  <c:v>43889</c:v>
                </c:pt>
                <c:pt idx="243">
                  <c:v>43891</c:v>
                </c:pt>
                <c:pt idx="244">
                  <c:v>43892</c:v>
                </c:pt>
                <c:pt idx="245">
                  <c:v>43893</c:v>
                </c:pt>
                <c:pt idx="246">
                  <c:v>43894</c:v>
                </c:pt>
                <c:pt idx="247">
                  <c:v>43895</c:v>
                </c:pt>
                <c:pt idx="248">
                  <c:v>43896</c:v>
                </c:pt>
                <c:pt idx="249">
                  <c:v>43897</c:v>
                </c:pt>
                <c:pt idx="250">
                  <c:v>43898</c:v>
                </c:pt>
                <c:pt idx="251">
                  <c:v>43899</c:v>
                </c:pt>
                <c:pt idx="252">
                  <c:v>43900</c:v>
                </c:pt>
                <c:pt idx="253">
                  <c:v>43901</c:v>
                </c:pt>
                <c:pt idx="254">
                  <c:v>43902</c:v>
                </c:pt>
                <c:pt idx="255">
                  <c:v>43903</c:v>
                </c:pt>
                <c:pt idx="256">
                  <c:v>43904</c:v>
                </c:pt>
                <c:pt idx="257">
                  <c:v>43905</c:v>
                </c:pt>
                <c:pt idx="258">
                  <c:v>43906</c:v>
                </c:pt>
                <c:pt idx="259">
                  <c:v>43907</c:v>
                </c:pt>
                <c:pt idx="260">
                  <c:v>43908</c:v>
                </c:pt>
                <c:pt idx="261">
                  <c:v>43909</c:v>
                </c:pt>
                <c:pt idx="262">
                  <c:v>43910</c:v>
                </c:pt>
                <c:pt idx="263">
                  <c:v>43911</c:v>
                </c:pt>
                <c:pt idx="264">
                  <c:v>43912</c:v>
                </c:pt>
                <c:pt idx="265">
                  <c:v>43913</c:v>
                </c:pt>
                <c:pt idx="266">
                  <c:v>43914</c:v>
                </c:pt>
                <c:pt idx="267">
                  <c:v>43915</c:v>
                </c:pt>
                <c:pt idx="268">
                  <c:v>43916</c:v>
                </c:pt>
                <c:pt idx="269">
                  <c:v>43917</c:v>
                </c:pt>
                <c:pt idx="270">
                  <c:v>43918</c:v>
                </c:pt>
                <c:pt idx="271">
                  <c:v>43919</c:v>
                </c:pt>
                <c:pt idx="272">
                  <c:v>43920</c:v>
                </c:pt>
                <c:pt idx="273">
                  <c:v>43921</c:v>
                </c:pt>
                <c:pt idx="274">
                  <c:v>43922</c:v>
                </c:pt>
                <c:pt idx="275">
                  <c:v>43923</c:v>
                </c:pt>
                <c:pt idx="276">
                  <c:v>43924</c:v>
                </c:pt>
                <c:pt idx="277">
                  <c:v>43925</c:v>
                </c:pt>
                <c:pt idx="278">
                  <c:v>43926</c:v>
                </c:pt>
                <c:pt idx="279">
                  <c:v>43927</c:v>
                </c:pt>
                <c:pt idx="280">
                  <c:v>43928</c:v>
                </c:pt>
                <c:pt idx="281">
                  <c:v>43929</c:v>
                </c:pt>
                <c:pt idx="282">
                  <c:v>43930</c:v>
                </c:pt>
                <c:pt idx="283">
                  <c:v>43931</c:v>
                </c:pt>
                <c:pt idx="284">
                  <c:v>43932</c:v>
                </c:pt>
                <c:pt idx="285">
                  <c:v>43933</c:v>
                </c:pt>
                <c:pt idx="286">
                  <c:v>43934</c:v>
                </c:pt>
                <c:pt idx="287">
                  <c:v>43935</c:v>
                </c:pt>
                <c:pt idx="288">
                  <c:v>43936</c:v>
                </c:pt>
                <c:pt idx="289">
                  <c:v>43937</c:v>
                </c:pt>
                <c:pt idx="290">
                  <c:v>43938</c:v>
                </c:pt>
                <c:pt idx="291">
                  <c:v>43939</c:v>
                </c:pt>
                <c:pt idx="292">
                  <c:v>43940</c:v>
                </c:pt>
                <c:pt idx="293">
                  <c:v>43941</c:v>
                </c:pt>
                <c:pt idx="294">
                  <c:v>43942</c:v>
                </c:pt>
                <c:pt idx="295">
                  <c:v>43943</c:v>
                </c:pt>
                <c:pt idx="296">
                  <c:v>43944</c:v>
                </c:pt>
                <c:pt idx="297">
                  <c:v>43945</c:v>
                </c:pt>
                <c:pt idx="298">
                  <c:v>43946</c:v>
                </c:pt>
                <c:pt idx="299">
                  <c:v>43947</c:v>
                </c:pt>
                <c:pt idx="300">
                  <c:v>43948</c:v>
                </c:pt>
                <c:pt idx="301">
                  <c:v>43949</c:v>
                </c:pt>
                <c:pt idx="302">
                  <c:v>43950</c:v>
                </c:pt>
                <c:pt idx="303">
                  <c:v>43951</c:v>
                </c:pt>
                <c:pt idx="304">
                  <c:v>43952</c:v>
                </c:pt>
                <c:pt idx="305">
                  <c:v>43953</c:v>
                </c:pt>
                <c:pt idx="306">
                  <c:v>43954</c:v>
                </c:pt>
                <c:pt idx="307">
                  <c:v>43955</c:v>
                </c:pt>
                <c:pt idx="308">
                  <c:v>43956</c:v>
                </c:pt>
                <c:pt idx="309">
                  <c:v>43957</c:v>
                </c:pt>
                <c:pt idx="310">
                  <c:v>43958</c:v>
                </c:pt>
                <c:pt idx="311">
                  <c:v>43959</c:v>
                </c:pt>
                <c:pt idx="312">
                  <c:v>43960</c:v>
                </c:pt>
                <c:pt idx="313">
                  <c:v>43961</c:v>
                </c:pt>
                <c:pt idx="314">
                  <c:v>43962</c:v>
                </c:pt>
                <c:pt idx="315">
                  <c:v>43963</c:v>
                </c:pt>
                <c:pt idx="316">
                  <c:v>43964</c:v>
                </c:pt>
                <c:pt idx="317">
                  <c:v>43965</c:v>
                </c:pt>
                <c:pt idx="318">
                  <c:v>43966</c:v>
                </c:pt>
                <c:pt idx="319">
                  <c:v>43967</c:v>
                </c:pt>
                <c:pt idx="320">
                  <c:v>43968</c:v>
                </c:pt>
                <c:pt idx="321">
                  <c:v>43969</c:v>
                </c:pt>
                <c:pt idx="322">
                  <c:v>43970</c:v>
                </c:pt>
                <c:pt idx="323">
                  <c:v>43971</c:v>
                </c:pt>
                <c:pt idx="324">
                  <c:v>43972</c:v>
                </c:pt>
                <c:pt idx="325">
                  <c:v>43973</c:v>
                </c:pt>
                <c:pt idx="326">
                  <c:v>43974</c:v>
                </c:pt>
                <c:pt idx="327">
                  <c:v>43975</c:v>
                </c:pt>
                <c:pt idx="328">
                  <c:v>43976</c:v>
                </c:pt>
                <c:pt idx="329">
                  <c:v>43977</c:v>
                </c:pt>
                <c:pt idx="330">
                  <c:v>43978</c:v>
                </c:pt>
                <c:pt idx="331">
                  <c:v>43979</c:v>
                </c:pt>
                <c:pt idx="332">
                  <c:v>43980</c:v>
                </c:pt>
                <c:pt idx="333">
                  <c:v>43981</c:v>
                </c:pt>
              </c:numCache>
            </c:numRef>
          </c:cat>
          <c:val>
            <c:numRef>
              <c:f>'simulacion operacion'!$J$30:$J$394</c:f>
              <c:numCache>
                <c:formatCode>#,##0</c:formatCode>
                <c:ptCount val="334"/>
                <c:pt idx="0">
                  <c:v>100928.89070453373</c:v>
                </c:pt>
                <c:pt idx="1">
                  <c:v>100928.89070453373</c:v>
                </c:pt>
                <c:pt idx="2">
                  <c:v>100928.89070453373</c:v>
                </c:pt>
                <c:pt idx="3">
                  <c:v>100928.89070453373</c:v>
                </c:pt>
                <c:pt idx="4">
                  <c:v>100928.89070453373</c:v>
                </c:pt>
                <c:pt idx="5">
                  <c:v>100928.89070453373</c:v>
                </c:pt>
                <c:pt idx="6">
                  <c:v>100928.89070453373</c:v>
                </c:pt>
                <c:pt idx="7">
                  <c:v>100928.89070453373</c:v>
                </c:pt>
                <c:pt idx="8">
                  <c:v>100928.89070453373</c:v>
                </c:pt>
                <c:pt idx="9">
                  <c:v>100928.89070453373</c:v>
                </c:pt>
                <c:pt idx="10">
                  <c:v>100928.89070453373</c:v>
                </c:pt>
                <c:pt idx="11">
                  <c:v>100928.89070453373</c:v>
                </c:pt>
                <c:pt idx="12">
                  <c:v>100928.89070453373</c:v>
                </c:pt>
                <c:pt idx="13">
                  <c:v>100928.89070453373</c:v>
                </c:pt>
                <c:pt idx="14">
                  <c:v>99561.984546836931</c:v>
                </c:pt>
                <c:pt idx="15">
                  <c:v>98195.078389140137</c:v>
                </c:pt>
                <c:pt idx="16">
                  <c:v>96828.172231443343</c:v>
                </c:pt>
                <c:pt idx="17">
                  <c:v>95461.266073746548</c:v>
                </c:pt>
                <c:pt idx="18">
                  <c:v>94094.359916049754</c:v>
                </c:pt>
                <c:pt idx="19">
                  <c:v>92727.45375835296</c:v>
                </c:pt>
                <c:pt idx="20">
                  <c:v>91360.547600656166</c:v>
                </c:pt>
                <c:pt idx="21">
                  <c:v>91432.201442959369</c:v>
                </c:pt>
                <c:pt idx="22">
                  <c:v>91503.855285262573</c:v>
                </c:pt>
                <c:pt idx="23">
                  <c:v>91575.509127565776</c:v>
                </c:pt>
                <c:pt idx="24">
                  <c:v>91647.162969868979</c:v>
                </c:pt>
                <c:pt idx="25">
                  <c:v>91718.816812172183</c:v>
                </c:pt>
                <c:pt idx="26">
                  <c:v>91790.470654475386</c:v>
                </c:pt>
                <c:pt idx="27">
                  <c:v>91862.12449677859</c:v>
                </c:pt>
                <c:pt idx="28">
                  <c:v>90495.218339081795</c:v>
                </c:pt>
                <c:pt idx="29">
                  <c:v>89128.312181385001</c:v>
                </c:pt>
                <c:pt idx="30">
                  <c:v>87761.406023688207</c:v>
                </c:pt>
                <c:pt idx="31">
                  <c:v>86413.304058874317</c:v>
                </c:pt>
                <c:pt idx="32">
                  <c:v>85065.202094060427</c:v>
                </c:pt>
                <c:pt idx="33">
                  <c:v>83717.100129246537</c:v>
                </c:pt>
                <c:pt idx="34">
                  <c:v>82368.998164432647</c:v>
                </c:pt>
                <c:pt idx="35">
                  <c:v>82459.456199618755</c:v>
                </c:pt>
                <c:pt idx="36">
                  <c:v>82549.914234804863</c:v>
                </c:pt>
                <c:pt idx="37">
                  <c:v>82640.37226999097</c:v>
                </c:pt>
                <c:pt idx="38">
                  <c:v>82730.830305177078</c:v>
                </c:pt>
                <c:pt idx="39">
                  <c:v>82821.288340363186</c:v>
                </c:pt>
                <c:pt idx="40">
                  <c:v>82911.746375549294</c:v>
                </c:pt>
                <c:pt idx="41">
                  <c:v>83002.204410735401</c:v>
                </c:pt>
                <c:pt idx="42">
                  <c:v>81654.102445921511</c:v>
                </c:pt>
                <c:pt idx="43">
                  <c:v>80306.000481107621</c:v>
                </c:pt>
                <c:pt idx="44">
                  <c:v>78957.898516293732</c:v>
                </c:pt>
                <c:pt idx="45">
                  <c:v>77609.796551479842</c:v>
                </c:pt>
                <c:pt idx="46">
                  <c:v>76261.694586665952</c:v>
                </c:pt>
                <c:pt idx="47">
                  <c:v>74913.592621852062</c:v>
                </c:pt>
                <c:pt idx="48">
                  <c:v>73565.490657038172</c:v>
                </c:pt>
                <c:pt idx="49">
                  <c:v>73655.94869222428</c:v>
                </c:pt>
                <c:pt idx="50">
                  <c:v>73746.406727410387</c:v>
                </c:pt>
                <c:pt idx="51">
                  <c:v>73836.864762596495</c:v>
                </c:pt>
                <c:pt idx="52">
                  <c:v>73927.322797782603</c:v>
                </c:pt>
                <c:pt idx="53">
                  <c:v>74017.78083296871</c:v>
                </c:pt>
                <c:pt idx="54">
                  <c:v>74108.238868154818</c:v>
                </c:pt>
                <c:pt idx="55">
                  <c:v>74198.696903340926</c:v>
                </c:pt>
                <c:pt idx="56">
                  <c:v>74289.154938527034</c:v>
                </c:pt>
                <c:pt idx="57">
                  <c:v>72941.052973713144</c:v>
                </c:pt>
                <c:pt idx="58">
                  <c:v>71592.951008899254</c:v>
                </c:pt>
                <c:pt idx="59">
                  <c:v>70244.849044085364</c:v>
                </c:pt>
                <c:pt idx="60">
                  <c:v>68896.747079271474</c:v>
                </c:pt>
                <c:pt idx="61">
                  <c:v>67548.645114457584</c:v>
                </c:pt>
                <c:pt idx="62">
                  <c:v>66492.340566704108</c:v>
                </c:pt>
                <c:pt idx="63">
                  <c:v>65436.036018950639</c:v>
                </c:pt>
                <c:pt idx="64">
                  <c:v>64379.73147119717</c:v>
                </c:pt>
                <c:pt idx="65">
                  <c:v>63323.426923443702</c:v>
                </c:pt>
                <c:pt idx="66">
                  <c:v>62267.122375690233</c:v>
                </c:pt>
                <c:pt idx="67">
                  <c:v>61210.817827936764</c:v>
                </c:pt>
                <c:pt idx="68">
                  <c:v>60154.513280183295</c:v>
                </c:pt>
                <c:pt idx="69">
                  <c:v>59098.208732429826</c:v>
                </c:pt>
                <c:pt idx="70">
                  <c:v>58041.904184676358</c:v>
                </c:pt>
                <c:pt idx="71">
                  <c:v>56985.599636922889</c:v>
                </c:pt>
                <c:pt idx="72">
                  <c:v>55929.29508916942</c:v>
                </c:pt>
                <c:pt idx="73">
                  <c:v>54872.990541415951</c:v>
                </c:pt>
                <c:pt idx="74">
                  <c:v>53816.685993662482</c:v>
                </c:pt>
                <c:pt idx="75">
                  <c:v>52760.381445909014</c:v>
                </c:pt>
                <c:pt idx="76">
                  <c:v>51704.076898155545</c:v>
                </c:pt>
                <c:pt idx="77">
                  <c:v>50647.772350402076</c:v>
                </c:pt>
                <c:pt idx="78">
                  <c:v>49591.467802648607</c:v>
                </c:pt>
                <c:pt idx="79">
                  <c:v>48535.163254895138</c:v>
                </c:pt>
                <c:pt idx="80">
                  <c:v>47478.85870714167</c:v>
                </c:pt>
                <c:pt idx="81">
                  <c:v>46422.554159388201</c:v>
                </c:pt>
                <c:pt idx="82">
                  <c:v>45366.249611634732</c:v>
                </c:pt>
                <c:pt idx="83">
                  <c:v>44309.945063881263</c:v>
                </c:pt>
                <c:pt idx="84">
                  <c:v>43253.640516127794</c:v>
                </c:pt>
                <c:pt idx="85">
                  <c:v>42197.335968374326</c:v>
                </c:pt>
                <c:pt idx="86">
                  <c:v>41141.031420620857</c:v>
                </c:pt>
                <c:pt idx="87">
                  <c:v>40084.726872867388</c:v>
                </c:pt>
                <c:pt idx="88">
                  <c:v>39028.422325113919</c:v>
                </c:pt>
                <c:pt idx="89">
                  <c:v>37972.11777736045</c:v>
                </c:pt>
                <c:pt idx="90">
                  <c:v>36915.813229606982</c:v>
                </c:pt>
                <c:pt idx="91">
                  <c:v>35859.508681853513</c:v>
                </c:pt>
                <c:pt idx="92">
                  <c:v>35346.271896593826</c:v>
                </c:pt>
                <c:pt idx="93">
                  <c:v>34833.035111334138</c:v>
                </c:pt>
                <c:pt idx="94">
                  <c:v>34319.798326074451</c:v>
                </c:pt>
                <c:pt idx="95">
                  <c:v>33806.561540814771</c:v>
                </c:pt>
                <c:pt idx="96">
                  <c:v>33293.324755555084</c:v>
                </c:pt>
                <c:pt idx="97">
                  <c:v>32780.087970295397</c:v>
                </c:pt>
                <c:pt idx="98">
                  <c:v>32266.851185035714</c:v>
                </c:pt>
                <c:pt idx="99">
                  <c:v>31753.61439977603</c:v>
                </c:pt>
                <c:pt idx="100">
                  <c:v>31240.377614516347</c:v>
                </c:pt>
                <c:pt idx="101">
                  <c:v>30727.140829256663</c:v>
                </c:pt>
                <c:pt idx="102">
                  <c:v>30213.904043996979</c:v>
                </c:pt>
                <c:pt idx="103">
                  <c:v>29700.667258737296</c:v>
                </c:pt>
                <c:pt idx="104">
                  <c:v>29187.430473477612</c:v>
                </c:pt>
                <c:pt idx="105">
                  <c:v>28674.193688217929</c:v>
                </c:pt>
                <c:pt idx="106">
                  <c:v>28160.956902958245</c:v>
                </c:pt>
                <c:pt idx="107">
                  <c:v>27647.720117698562</c:v>
                </c:pt>
                <c:pt idx="108">
                  <c:v>27134.483332438878</c:v>
                </c:pt>
                <c:pt idx="109">
                  <c:v>26621.246547179195</c:v>
                </c:pt>
                <c:pt idx="110">
                  <c:v>26108.009761919511</c:v>
                </c:pt>
                <c:pt idx="111">
                  <c:v>25594.772976659828</c:v>
                </c:pt>
                <c:pt idx="112">
                  <c:v>25081.536191400144</c:v>
                </c:pt>
                <c:pt idx="113">
                  <c:v>24568.299406140461</c:v>
                </c:pt>
                <c:pt idx="114">
                  <c:v>24055.062620880777</c:v>
                </c:pt>
                <c:pt idx="115">
                  <c:v>23541.825835621094</c:v>
                </c:pt>
                <c:pt idx="116">
                  <c:v>23028.58905036141</c:v>
                </c:pt>
                <c:pt idx="117">
                  <c:v>22515.352265101727</c:v>
                </c:pt>
                <c:pt idx="118">
                  <c:v>22002.115479842043</c:v>
                </c:pt>
                <c:pt idx="119">
                  <c:v>21488.878694582359</c:v>
                </c:pt>
                <c:pt idx="120">
                  <c:v>20975.641909322676</c:v>
                </c:pt>
                <c:pt idx="121">
                  <c:v>20462.405124062992</c:v>
                </c:pt>
                <c:pt idx="122">
                  <c:v>19949.168338803309</c:v>
                </c:pt>
                <c:pt idx="123">
                  <c:v>20224.325719420423</c:v>
                </c:pt>
                <c:pt idx="124">
                  <c:v>20499.483100037538</c:v>
                </c:pt>
                <c:pt idx="125">
                  <c:v>20774.640480654652</c:v>
                </c:pt>
                <c:pt idx="126">
                  <c:v>21049.797861271767</c:v>
                </c:pt>
                <c:pt idx="127">
                  <c:v>21324.955241888882</c:v>
                </c:pt>
                <c:pt idx="128">
                  <c:v>21600.112622505996</c:v>
                </c:pt>
                <c:pt idx="129">
                  <c:v>21875.270003123111</c:v>
                </c:pt>
                <c:pt idx="130">
                  <c:v>22150.427383740225</c:v>
                </c:pt>
                <c:pt idx="131">
                  <c:v>22425.58476435734</c:v>
                </c:pt>
                <c:pt idx="132">
                  <c:v>22700.742144974454</c:v>
                </c:pt>
                <c:pt idx="133">
                  <c:v>22975.899525591569</c:v>
                </c:pt>
                <c:pt idx="134">
                  <c:v>23251.056906208683</c:v>
                </c:pt>
                <c:pt idx="135">
                  <c:v>23526.214286825798</c:v>
                </c:pt>
                <c:pt idx="136">
                  <c:v>23801.371667442912</c:v>
                </c:pt>
                <c:pt idx="137">
                  <c:v>24076.529048060027</c:v>
                </c:pt>
                <c:pt idx="138">
                  <c:v>24351.686428677142</c:v>
                </c:pt>
                <c:pt idx="139">
                  <c:v>24626.843809294256</c:v>
                </c:pt>
                <c:pt idx="140">
                  <c:v>24902.001189911371</c:v>
                </c:pt>
                <c:pt idx="141">
                  <c:v>25177.158570528485</c:v>
                </c:pt>
                <c:pt idx="142">
                  <c:v>25452.3159511456</c:v>
                </c:pt>
                <c:pt idx="143">
                  <c:v>25727.473331762714</c:v>
                </c:pt>
                <c:pt idx="144">
                  <c:v>26002.630712379829</c:v>
                </c:pt>
                <c:pt idx="145">
                  <c:v>26277.788092996943</c:v>
                </c:pt>
                <c:pt idx="146">
                  <c:v>26552.945473614058</c:v>
                </c:pt>
                <c:pt idx="147">
                  <c:v>26828.102854231172</c:v>
                </c:pt>
                <c:pt idx="148">
                  <c:v>27103.260234848287</c:v>
                </c:pt>
                <c:pt idx="149">
                  <c:v>27378.417615465401</c:v>
                </c:pt>
                <c:pt idx="150">
                  <c:v>27653.574996082516</c:v>
                </c:pt>
                <c:pt idx="151">
                  <c:v>27928.732376699631</c:v>
                </c:pt>
                <c:pt idx="152">
                  <c:v>28203.889757316745</c:v>
                </c:pt>
                <c:pt idx="153">
                  <c:v>29390.683908642452</c:v>
                </c:pt>
                <c:pt idx="154">
                  <c:v>30577.478059968158</c:v>
                </c:pt>
                <c:pt idx="155">
                  <c:v>31764.272211293865</c:v>
                </c:pt>
                <c:pt idx="156">
                  <c:v>32951.066362619567</c:v>
                </c:pt>
                <c:pt idx="157">
                  <c:v>34137.86051394527</c:v>
                </c:pt>
                <c:pt idx="158">
                  <c:v>35324.654665270973</c:v>
                </c:pt>
                <c:pt idx="159">
                  <c:v>36511.448816596683</c:v>
                </c:pt>
                <c:pt idx="160">
                  <c:v>37698.242967922393</c:v>
                </c:pt>
                <c:pt idx="161">
                  <c:v>38885.037119248103</c:v>
                </c:pt>
                <c:pt idx="162">
                  <c:v>40071.831270573814</c:v>
                </c:pt>
                <c:pt idx="163">
                  <c:v>41258.625421899524</c:v>
                </c:pt>
                <c:pt idx="164">
                  <c:v>42445.419573225234</c:v>
                </c:pt>
                <c:pt idx="165">
                  <c:v>43632.213724550944</c:v>
                </c:pt>
                <c:pt idx="166">
                  <c:v>44819.007875876654</c:v>
                </c:pt>
                <c:pt idx="167">
                  <c:v>46005.802027202364</c:v>
                </c:pt>
                <c:pt idx="168">
                  <c:v>47192.596178528074</c:v>
                </c:pt>
                <c:pt idx="169">
                  <c:v>48379.390329853784</c:v>
                </c:pt>
                <c:pt idx="170">
                  <c:v>49566.184481179494</c:v>
                </c:pt>
                <c:pt idx="171">
                  <c:v>50752.978632505205</c:v>
                </c:pt>
                <c:pt idx="172">
                  <c:v>51939.772783830915</c:v>
                </c:pt>
                <c:pt idx="173">
                  <c:v>53126.566935156625</c:v>
                </c:pt>
                <c:pt idx="174">
                  <c:v>54313.361086482335</c:v>
                </c:pt>
                <c:pt idx="175">
                  <c:v>55500.155237808045</c:v>
                </c:pt>
                <c:pt idx="176">
                  <c:v>56686.949389133755</c:v>
                </c:pt>
                <c:pt idx="177">
                  <c:v>57873.743540459465</c:v>
                </c:pt>
                <c:pt idx="178">
                  <c:v>59060.537691785175</c:v>
                </c:pt>
                <c:pt idx="179">
                  <c:v>60247.331843110886</c:v>
                </c:pt>
                <c:pt idx="180">
                  <c:v>61434.125994436596</c:v>
                </c:pt>
                <c:pt idx="181">
                  <c:v>62620.920145762306</c:v>
                </c:pt>
                <c:pt idx="182">
                  <c:v>63807.714297088016</c:v>
                </c:pt>
                <c:pt idx="183">
                  <c:v>64994.508448413726</c:v>
                </c:pt>
                <c:pt idx="184">
                  <c:v>66794.270753196994</c:v>
                </c:pt>
                <c:pt idx="185">
                  <c:v>68594.033057980254</c:v>
                </c:pt>
                <c:pt idx="186">
                  <c:v>70393.795362763529</c:v>
                </c:pt>
                <c:pt idx="187">
                  <c:v>72193.557667546804</c:v>
                </c:pt>
                <c:pt idx="188">
                  <c:v>73993.319972330079</c:v>
                </c:pt>
                <c:pt idx="189">
                  <c:v>75793.082277113353</c:v>
                </c:pt>
                <c:pt idx="190">
                  <c:v>77592.844581896628</c:v>
                </c:pt>
                <c:pt idx="191">
                  <c:v>79392.606886679903</c:v>
                </c:pt>
                <c:pt idx="192">
                  <c:v>81192.369191463178</c:v>
                </c:pt>
                <c:pt idx="193">
                  <c:v>82992.131496246453</c:v>
                </c:pt>
                <c:pt idx="194">
                  <c:v>84791.893801029728</c:v>
                </c:pt>
                <c:pt idx="195">
                  <c:v>86591.656105813003</c:v>
                </c:pt>
                <c:pt idx="196">
                  <c:v>88391.418410596278</c:v>
                </c:pt>
                <c:pt idx="197">
                  <c:v>90191.180715379553</c:v>
                </c:pt>
                <c:pt idx="198">
                  <c:v>91990.943020162827</c:v>
                </c:pt>
                <c:pt idx="199">
                  <c:v>93790.705324946102</c:v>
                </c:pt>
                <c:pt idx="200">
                  <c:v>95590.467629729377</c:v>
                </c:pt>
                <c:pt idx="201">
                  <c:v>97390.229934512652</c:v>
                </c:pt>
                <c:pt idx="202">
                  <c:v>99189.992239295927</c:v>
                </c:pt>
                <c:pt idx="203">
                  <c:v>100928.89070453373</c:v>
                </c:pt>
                <c:pt idx="204">
                  <c:v>100928.89070453373</c:v>
                </c:pt>
                <c:pt idx="205">
                  <c:v>100928.89070453373</c:v>
                </c:pt>
                <c:pt idx="206">
                  <c:v>100928.89070453373</c:v>
                </c:pt>
                <c:pt idx="207">
                  <c:v>100928.89070453373</c:v>
                </c:pt>
                <c:pt idx="208">
                  <c:v>100928.89070453373</c:v>
                </c:pt>
                <c:pt idx="209">
                  <c:v>100928.89070453373</c:v>
                </c:pt>
                <c:pt idx="210">
                  <c:v>100928.89070453373</c:v>
                </c:pt>
                <c:pt idx="211">
                  <c:v>100928.89070453373</c:v>
                </c:pt>
                <c:pt idx="212">
                  <c:v>100928.89070453373</c:v>
                </c:pt>
                <c:pt idx="213">
                  <c:v>100928.89070453373</c:v>
                </c:pt>
                <c:pt idx="214">
                  <c:v>100928.89070453373</c:v>
                </c:pt>
                <c:pt idx="215">
                  <c:v>100928.89070453373</c:v>
                </c:pt>
                <c:pt idx="216">
                  <c:v>100928.89070453373</c:v>
                </c:pt>
                <c:pt idx="217">
                  <c:v>100928.89070453373</c:v>
                </c:pt>
                <c:pt idx="218">
                  <c:v>100928.89070453373</c:v>
                </c:pt>
                <c:pt idx="219">
                  <c:v>100928.89070453373</c:v>
                </c:pt>
                <c:pt idx="220">
                  <c:v>100928.89070453373</c:v>
                </c:pt>
                <c:pt idx="221">
                  <c:v>100928.89070453373</c:v>
                </c:pt>
                <c:pt idx="222">
                  <c:v>100928.89070453373</c:v>
                </c:pt>
                <c:pt idx="223">
                  <c:v>100928.89070453373</c:v>
                </c:pt>
                <c:pt idx="224">
                  <c:v>100928.89070453373</c:v>
                </c:pt>
                <c:pt idx="225">
                  <c:v>100928.89070453373</c:v>
                </c:pt>
                <c:pt idx="226">
                  <c:v>100928.89070453373</c:v>
                </c:pt>
                <c:pt idx="227">
                  <c:v>100928.89070453373</c:v>
                </c:pt>
                <c:pt idx="228">
                  <c:v>100928.89070453373</c:v>
                </c:pt>
                <c:pt idx="229">
                  <c:v>100928.89070453373</c:v>
                </c:pt>
                <c:pt idx="230">
                  <c:v>100928.89070453373</c:v>
                </c:pt>
                <c:pt idx="231">
                  <c:v>100928.89070453373</c:v>
                </c:pt>
                <c:pt idx="232">
                  <c:v>100928.89070453373</c:v>
                </c:pt>
                <c:pt idx="233">
                  <c:v>100928.89070453373</c:v>
                </c:pt>
                <c:pt idx="234">
                  <c:v>100928.89070453373</c:v>
                </c:pt>
                <c:pt idx="235">
                  <c:v>100928.89070453373</c:v>
                </c:pt>
                <c:pt idx="236">
                  <c:v>100928.89070453373</c:v>
                </c:pt>
                <c:pt idx="237">
                  <c:v>100928.89070453373</c:v>
                </c:pt>
                <c:pt idx="238">
                  <c:v>100928.89070453373</c:v>
                </c:pt>
                <c:pt idx="239">
                  <c:v>100928.89070453373</c:v>
                </c:pt>
                <c:pt idx="240">
                  <c:v>100928.89070453373</c:v>
                </c:pt>
                <c:pt idx="241">
                  <c:v>100928.89070453373</c:v>
                </c:pt>
                <c:pt idx="242">
                  <c:v>100928.89070453373</c:v>
                </c:pt>
                <c:pt idx="243">
                  <c:v>100928.89070453373</c:v>
                </c:pt>
                <c:pt idx="244">
                  <c:v>100928.89070453373</c:v>
                </c:pt>
                <c:pt idx="245">
                  <c:v>100928.89070453373</c:v>
                </c:pt>
                <c:pt idx="246">
                  <c:v>100928.89070453373</c:v>
                </c:pt>
                <c:pt idx="247">
                  <c:v>100928.89070453373</c:v>
                </c:pt>
                <c:pt idx="248">
                  <c:v>100928.89070453373</c:v>
                </c:pt>
                <c:pt idx="249">
                  <c:v>100928.89070453373</c:v>
                </c:pt>
                <c:pt idx="250">
                  <c:v>100928.89070453373</c:v>
                </c:pt>
                <c:pt idx="251">
                  <c:v>100928.89070453373</c:v>
                </c:pt>
                <c:pt idx="252">
                  <c:v>100928.89070453373</c:v>
                </c:pt>
                <c:pt idx="253">
                  <c:v>100928.89070453373</c:v>
                </c:pt>
                <c:pt idx="254">
                  <c:v>100928.89070453373</c:v>
                </c:pt>
                <c:pt idx="255">
                  <c:v>100928.89070453373</c:v>
                </c:pt>
                <c:pt idx="256">
                  <c:v>100928.89070453373</c:v>
                </c:pt>
                <c:pt idx="257">
                  <c:v>100928.89070453373</c:v>
                </c:pt>
                <c:pt idx="258">
                  <c:v>100928.89070453373</c:v>
                </c:pt>
                <c:pt idx="259">
                  <c:v>100928.89070453373</c:v>
                </c:pt>
                <c:pt idx="260">
                  <c:v>100928.89070453373</c:v>
                </c:pt>
                <c:pt idx="261">
                  <c:v>100928.89070453373</c:v>
                </c:pt>
                <c:pt idx="262">
                  <c:v>100928.89070453373</c:v>
                </c:pt>
                <c:pt idx="263">
                  <c:v>100928.89070453373</c:v>
                </c:pt>
                <c:pt idx="264">
                  <c:v>100928.89070453373</c:v>
                </c:pt>
                <c:pt idx="265">
                  <c:v>100928.89070453373</c:v>
                </c:pt>
                <c:pt idx="266">
                  <c:v>100928.89070453373</c:v>
                </c:pt>
                <c:pt idx="267">
                  <c:v>100928.89070453373</c:v>
                </c:pt>
                <c:pt idx="268">
                  <c:v>100928.89070453373</c:v>
                </c:pt>
                <c:pt idx="269">
                  <c:v>100928.89070453373</c:v>
                </c:pt>
                <c:pt idx="270">
                  <c:v>100928.89070453373</c:v>
                </c:pt>
                <c:pt idx="271">
                  <c:v>100928.89070453373</c:v>
                </c:pt>
                <c:pt idx="272">
                  <c:v>100928.89070453373</c:v>
                </c:pt>
                <c:pt idx="273">
                  <c:v>100928.89070453373</c:v>
                </c:pt>
                <c:pt idx="274">
                  <c:v>100928.89070453373</c:v>
                </c:pt>
                <c:pt idx="275">
                  <c:v>100928.89070453373</c:v>
                </c:pt>
                <c:pt idx="276">
                  <c:v>100928.89070453373</c:v>
                </c:pt>
                <c:pt idx="277">
                  <c:v>100928.89070453373</c:v>
                </c:pt>
                <c:pt idx="278">
                  <c:v>100928.89070453373</c:v>
                </c:pt>
                <c:pt idx="279">
                  <c:v>100928.89070453373</c:v>
                </c:pt>
                <c:pt idx="280">
                  <c:v>100928.89070453373</c:v>
                </c:pt>
                <c:pt idx="281">
                  <c:v>100928.89070453373</c:v>
                </c:pt>
                <c:pt idx="282">
                  <c:v>100928.89070453373</c:v>
                </c:pt>
                <c:pt idx="283">
                  <c:v>100928.89070453373</c:v>
                </c:pt>
                <c:pt idx="284">
                  <c:v>100928.89070453373</c:v>
                </c:pt>
                <c:pt idx="285">
                  <c:v>100928.89070453373</c:v>
                </c:pt>
                <c:pt idx="286">
                  <c:v>100928.89070453373</c:v>
                </c:pt>
                <c:pt idx="287">
                  <c:v>100928.89070453373</c:v>
                </c:pt>
                <c:pt idx="288">
                  <c:v>100274.37417414818</c:v>
                </c:pt>
                <c:pt idx="289">
                  <c:v>99619.857643762633</c:v>
                </c:pt>
                <c:pt idx="290">
                  <c:v>98965.341113377086</c:v>
                </c:pt>
                <c:pt idx="291">
                  <c:v>98310.82458299154</c:v>
                </c:pt>
                <c:pt idx="292">
                  <c:v>97656.308052605993</c:v>
                </c:pt>
                <c:pt idx="293">
                  <c:v>97001.791522220446</c:v>
                </c:pt>
                <c:pt idx="294">
                  <c:v>96347.2749918349</c:v>
                </c:pt>
                <c:pt idx="295">
                  <c:v>97131.318461449351</c:v>
                </c:pt>
                <c:pt idx="296">
                  <c:v>97915.361931063802</c:v>
                </c:pt>
                <c:pt idx="297">
                  <c:v>98699.405400678253</c:v>
                </c:pt>
                <c:pt idx="298">
                  <c:v>99483.448870292705</c:v>
                </c:pt>
                <c:pt idx="299">
                  <c:v>100267.49233990716</c:v>
                </c:pt>
                <c:pt idx="300">
                  <c:v>100928.89070453373</c:v>
                </c:pt>
                <c:pt idx="301">
                  <c:v>100928.89070453373</c:v>
                </c:pt>
                <c:pt idx="302">
                  <c:v>100928.89070453373</c:v>
                </c:pt>
                <c:pt idx="303">
                  <c:v>100928.89070453373</c:v>
                </c:pt>
                <c:pt idx="304">
                  <c:v>100928.89070453373</c:v>
                </c:pt>
                <c:pt idx="305">
                  <c:v>100928.89070453373</c:v>
                </c:pt>
                <c:pt idx="306">
                  <c:v>100928.89070453373</c:v>
                </c:pt>
                <c:pt idx="307">
                  <c:v>100928.89070453373</c:v>
                </c:pt>
                <c:pt idx="308">
                  <c:v>100928.89070453373</c:v>
                </c:pt>
                <c:pt idx="309">
                  <c:v>100928.89070453373</c:v>
                </c:pt>
                <c:pt idx="310">
                  <c:v>100928.89070453373</c:v>
                </c:pt>
                <c:pt idx="311">
                  <c:v>100928.89070453373</c:v>
                </c:pt>
                <c:pt idx="312">
                  <c:v>100928.89070453373</c:v>
                </c:pt>
                <c:pt idx="313">
                  <c:v>100928.89070453373</c:v>
                </c:pt>
                <c:pt idx="314">
                  <c:v>100928.89070453373</c:v>
                </c:pt>
                <c:pt idx="315">
                  <c:v>100928.89070453373</c:v>
                </c:pt>
                <c:pt idx="316">
                  <c:v>100928.89070453373</c:v>
                </c:pt>
                <c:pt idx="317">
                  <c:v>100928.89070453373</c:v>
                </c:pt>
                <c:pt idx="318">
                  <c:v>100928.89070453373</c:v>
                </c:pt>
                <c:pt idx="319">
                  <c:v>100928.89070453373</c:v>
                </c:pt>
                <c:pt idx="320">
                  <c:v>100928.89070453373</c:v>
                </c:pt>
                <c:pt idx="321">
                  <c:v>100928.89070453373</c:v>
                </c:pt>
                <c:pt idx="322">
                  <c:v>100928.89070453373</c:v>
                </c:pt>
                <c:pt idx="323">
                  <c:v>100928.89070453373</c:v>
                </c:pt>
                <c:pt idx="324">
                  <c:v>100928.89070453373</c:v>
                </c:pt>
                <c:pt idx="325">
                  <c:v>100928.89070453373</c:v>
                </c:pt>
                <c:pt idx="326">
                  <c:v>100928.89070453373</c:v>
                </c:pt>
                <c:pt idx="327">
                  <c:v>100928.89070453373</c:v>
                </c:pt>
                <c:pt idx="328">
                  <c:v>100928.89070453373</c:v>
                </c:pt>
                <c:pt idx="329">
                  <c:v>100928.89070453373</c:v>
                </c:pt>
                <c:pt idx="330">
                  <c:v>100928.89070453373</c:v>
                </c:pt>
                <c:pt idx="331">
                  <c:v>100928.89070453373</c:v>
                </c:pt>
                <c:pt idx="332">
                  <c:v>100928.89070453373</c:v>
                </c:pt>
                <c:pt idx="333">
                  <c:v>100928.89070453373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71-4A8A-892A-FA61443BF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091392"/>
        <c:axId val="607089424"/>
      </c:lineChart>
      <c:catAx>
        <c:axId val="607091392"/>
        <c:scaling>
          <c:orientation val="minMax"/>
        </c:scaling>
        <c:delete val="0"/>
        <c:axPos val="b"/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607089424"/>
        <c:crosses val="autoZero"/>
        <c:auto val="0"/>
        <c:lblAlgn val="ctr"/>
        <c:lblOffset val="100"/>
        <c:noMultiLvlLbl val="0"/>
      </c:catAx>
      <c:valAx>
        <c:axId val="60708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BO"/>
                  <a:t>Volumen de</a:t>
                </a:r>
                <a:r>
                  <a:rPr lang="es-BO" baseline="0"/>
                  <a:t> agua en presa (m3)</a:t>
                </a:r>
                <a:endParaRPr lang="es-B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B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607091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Operacion</a:t>
            </a:r>
            <a:r>
              <a:rPr lang="en-US" baseline="0"/>
              <a:t> de la presa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BO"/>
        </a:p>
      </c:txPr>
    </c:title>
    <c:autoTitleDeleted val="0"/>
    <c:plotArea>
      <c:layout>
        <c:manualLayout>
          <c:layoutTarget val="inner"/>
          <c:xMode val="edge"/>
          <c:yMode val="edge"/>
          <c:x val="0.16018744338373633"/>
          <c:y val="0.21105209726142721"/>
          <c:w val="0.81876384920911449"/>
          <c:h val="0.606514633783984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'simulacion operacion'!$A$30:$A$394</c:f>
              <c:numCache>
                <c:formatCode>d\-mmm</c:formatCode>
                <c:ptCount val="334"/>
                <c:pt idx="0">
                  <c:v>43647</c:v>
                </c:pt>
                <c:pt idx="1">
                  <c:v>43648</c:v>
                </c:pt>
                <c:pt idx="2">
                  <c:v>43649</c:v>
                </c:pt>
                <c:pt idx="3">
                  <c:v>43650</c:v>
                </c:pt>
                <c:pt idx="4">
                  <c:v>43651</c:v>
                </c:pt>
                <c:pt idx="5">
                  <c:v>43652</c:v>
                </c:pt>
                <c:pt idx="6">
                  <c:v>43653</c:v>
                </c:pt>
                <c:pt idx="7">
                  <c:v>43654</c:v>
                </c:pt>
                <c:pt idx="8">
                  <c:v>43655</c:v>
                </c:pt>
                <c:pt idx="9">
                  <c:v>43656</c:v>
                </c:pt>
                <c:pt idx="10">
                  <c:v>43657</c:v>
                </c:pt>
                <c:pt idx="11">
                  <c:v>43658</c:v>
                </c:pt>
                <c:pt idx="12">
                  <c:v>43659</c:v>
                </c:pt>
                <c:pt idx="13">
                  <c:v>43660</c:v>
                </c:pt>
                <c:pt idx="14">
                  <c:v>43661</c:v>
                </c:pt>
                <c:pt idx="15">
                  <c:v>43662</c:v>
                </c:pt>
                <c:pt idx="16">
                  <c:v>43663</c:v>
                </c:pt>
                <c:pt idx="17">
                  <c:v>43664</c:v>
                </c:pt>
                <c:pt idx="18">
                  <c:v>43665</c:v>
                </c:pt>
                <c:pt idx="19">
                  <c:v>43666</c:v>
                </c:pt>
                <c:pt idx="20">
                  <c:v>43667</c:v>
                </c:pt>
                <c:pt idx="21">
                  <c:v>43668</c:v>
                </c:pt>
                <c:pt idx="22">
                  <c:v>43669</c:v>
                </c:pt>
                <c:pt idx="23">
                  <c:v>43670</c:v>
                </c:pt>
                <c:pt idx="24">
                  <c:v>43671</c:v>
                </c:pt>
                <c:pt idx="25">
                  <c:v>43672</c:v>
                </c:pt>
                <c:pt idx="26">
                  <c:v>43673</c:v>
                </c:pt>
                <c:pt idx="27">
                  <c:v>43674</c:v>
                </c:pt>
                <c:pt idx="28">
                  <c:v>43675</c:v>
                </c:pt>
                <c:pt idx="29">
                  <c:v>43676</c:v>
                </c:pt>
                <c:pt idx="30">
                  <c:v>43677</c:v>
                </c:pt>
                <c:pt idx="31">
                  <c:v>43678</c:v>
                </c:pt>
                <c:pt idx="32">
                  <c:v>43679</c:v>
                </c:pt>
                <c:pt idx="33">
                  <c:v>43680</c:v>
                </c:pt>
                <c:pt idx="34">
                  <c:v>43681</c:v>
                </c:pt>
                <c:pt idx="35">
                  <c:v>43682</c:v>
                </c:pt>
                <c:pt idx="36">
                  <c:v>43683</c:v>
                </c:pt>
                <c:pt idx="37">
                  <c:v>43684</c:v>
                </c:pt>
                <c:pt idx="38">
                  <c:v>43685</c:v>
                </c:pt>
                <c:pt idx="39">
                  <c:v>43686</c:v>
                </c:pt>
                <c:pt idx="40">
                  <c:v>43687</c:v>
                </c:pt>
                <c:pt idx="41">
                  <c:v>43688</c:v>
                </c:pt>
                <c:pt idx="42">
                  <c:v>43689</c:v>
                </c:pt>
                <c:pt idx="43">
                  <c:v>43690</c:v>
                </c:pt>
                <c:pt idx="44">
                  <c:v>43691</c:v>
                </c:pt>
                <c:pt idx="45">
                  <c:v>43692</c:v>
                </c:pt>
                <c:pt idx="46">
                  <c:v>43693</c:v>
                </c:pt>
                <c:pt idx="47">
                  <c:v>43694</c:v>
                </c:pt>
                <c:pt idx="48">
                  <c:v>43695</c:v>
                </c:pt>
                <c:pt idx="49">
                  <c:v>43696</c:v>
                </c:pt>
                <c:pt idx="50">
                  <c:v>43697</c:v>
                </c:pt>
                <c:pt idx="51">
                  <c:v>43698</c:v>
                </c:pt>
                <c:pt idx="52">
                  <c:v>43699</c:v>
                </c:pt>
                <c:pt idx="53">
                  <c:v>43700</c:v>
                </c:pt>
                <c:pt idx="54">
                  <c:v>43701</c:v>
                </c:pt>
                <c:pt idx="55">
                  <c:v>43702</c:v>
                </c:pt>
                <c:pt idx="56">
                  <c:v>43703</c:v>
                </c:pt>
                <c:pt idx="57">
                  <c:v>43704</c:v>
                </c:pt>
                <c:pt idx="58">
                  <c:v>43705</c:v>
                </c:pt>
                <c:pt idx="59">
                  <c:v>43706</c:v>
                </c:pt>
                <c:pt idx="60">
                  <c:v>43707</c:v>
                </c:pt>
                <c:pt idx="61">
                  <c:v>43708</c:v>
                </c:pt>
                <c:pt idx="62">
                  <c:v>43709</c:v>
                </c:pt>
                <c:pt idx="63">
                  <c:v>43710</c:v>
                </c:pt>
                <c:pt idx="64">
                  <c:v>43711</c:v>
                </c:pt>
                <c:pt idx="65">
                  <c:v>43712</c:v>
                </c:pt>
                <c:pt idx="66">
                  <c:v>43713</c:v>
                </c:pt>
                <c:pt idx="67">
                  <c:v>43714</c:v>
                </c:pt>
                <c:pt idx="68">
                  <c:v>43715</c:v>
                </c:pt>
                <c:pt idx="69">
                  <c:v>43716</c:v>
                </c:pt>
                <c:pt idx="70">
                  <c:v>43717</c:v>
                </c:pt>
                <c:pt idx="71">
                  <c:v>43718</c:v>
                </c:pt>
                <c:pt idx="72">
                  <c:v>43719</c:v>
                </c:pt>
                <c:pt idx="73">
                  <c:v>43720</c:v>
                </c:pt>
                <c:pt idx="74">
                  <c:v>43721</c:v>
                </c:pt>
                <c:pt idx="75">
                  <c:v>43722</c:v>
                </c:pt>
                <c:pt idx="76">
                  <c:v>43723</c:v>
                </c:pt>
                <c:pt idx="77">
                  <c:v>43724</c:v>
                </c:pt>
                <c:pt idx="78">
                  <c:v>43725</c:v>
                </c:pt>
                <c:pt idx="79">
                  <c:v>43726</c:v>
                </c:pt>
                <c:pt idx="80">
                  <c:v>43727</c:v>
                </c:pt>
                <c:pt idx="81">
                  <c:v>43728</c:v>
                </c:pt>
                <c:pt idx="82">
                  <c:v>43729</c:v>
                </c:pt>
                <c:pt idx="83">
                  <c:v>43730</c:v>
                </c:pt>
                <c:pt idx="84">
                  <c:v>43731</c:v>
                </c:pt>
                <c:pt idx="85">
                  <c:v>43732</c:v>
                </c:pt>
                <c:pt idx="86">
                  <c:v>43733</c:v>
                </c:pt>
                <c:pt idx="87">
                  <c:v>43734</c:v>
                </c:pt>
                <c:pt idx="88">
                  <c:v>43735</c:v>
                </c:pt>
                <c:pt idx="89">
                  <c:v>43736</c:v>
                </c:pt>
                <c:pt idx="90">
                  <c:v>43737</c:v>
                </c:pt>
                <c:pt idx="91">
                  <c:v>43738</c:v>
                </c:pt>
                <c:pt idx="92">
                  <c:v>43739</c:v>
                </c:pt>
                <c:pt idx="93">
                  <c:v>43740</c:v>
                </c:pt>
                <c:pt idx="94">
                  <c:v>43741</c:v>
                </c:pt>
                <c:pt idx="95">
                  <c:v>43742</c:v>
                </c:pt>
                <c:pt idx="96">
                  <c:v>43743</c:v>
                </c:pt>
                <c:pt idx="97">
                  <c:v>43744</c:v>
                </c:pt>
                <c:pt idx="98">
                  <c:v>43745</c:v>
                </c:pt>
                <c:pt idx="99">
                  <c:v>43746</c:v>
                </c:pt>
                <c:pt idx="100">
                  <c:v>43747</c:v>
                </c:pt>
                <c:pt idx="101">
                  <c:v>43748</c:v>
                </c:pt>
                <c:pt idx="102">
                  <c:v>43749</c:v>
                </c:pt>
                <c:pt idx="103">
                  <c:v>43750</c:v>
                </c:pt>
                <c:pt idx="104">
                  <c:v>43751</c:v>
                </c:pt>
                <c:pt idx="105">
                  <c:v>43752</c:v>
                </c:pt>
                <c:pt idx="106">
                  <c:v>43753</c:v>
                </c:pt>
                <c:pt idx="107">
                  <c:v>43754</c:v>
                </c:pt>
                <c:pt idx="108">
                  <c:v>43755</c:v>
                </c:pt>
                <c:pt idx="109">
                  <c:v>43756</c:v>
                </c:pt>
                <c:pt idx="110">
                  <c:v>43757</c:v>
                </c:pt>
                <c:pt idx="111">
                  <c:v>43758</c:v>
                </c:pt>
                <c:pt idx="112">
                  <c:v>43759</c:v>
                </c:pt>
                <c:pt idx="113">
                  <c:v>43760</c:v>
                </c:pt>
                <c:pt idx="114">
                  <c:v>43761</c:v>
                </c:pt>
                <c:pt idx="115">
                  <c:v>43762</c:v>
                </c:pt>
                <c:pt idx="116">
                  <c:v>43763</c:v>
                </c:pt>
                <c:pt idx="117">
                  <c:v>43764</c:v>
                </c:pt>
                <c:pt idx="118">
                  <c:v>43765</c:v>
                </c:pt>
                <c:pt idx="119">
                  <c:v>43766</c:v>
                </c:pt>
                <c:pt idx="120">
                  <c:v>43767</c:v>
                </c:pt>
                <c:pt idx="121">
                  <c:v>43768</c:v>
                </c:pt>
                <c:pt idx="122">
                  <c:v>43769</c:v>
                </c:pt>
                <c:pt idx="123">
                  <c:v>43770</c:v>
                </c:pt>
                <c:pt idx="124">
                  <c:v>43771</c:v>
                </c:pt>
                <c:pt idx="125">
                  <c:v>43772</c:v>
                </c:pt>
                <c:pt idx="126">
                  <c:v>43773</c:v>
                </c:pt>
                <c:pt idx="127">
                  <c:v>43774</c:v>
                </c:pt>
                <c:pt idx="128">
                  <c:v>43775</c:v>
                </c:pt>
                <c:pt idx="129">
                  <c:v>43776</c:v>
                </c:pt>
                <c:pt idx="130">
                  <c:v>43777</c:v>
                </c:pt>
                <c:pt idx="131">
                  <c:v>43778</c:v>
                </c:pt>
                <c:pt idx="132">
                  <c:v>43779</c:v>
                </c:pt>
                <c:pt idx="133">
                  <c:v>43780</c:v>
                </c:pt>
                <c:pt idx="134">
                  <c:v>43781</c:v>
                </c:pt>
                <c:pt idx="135">
                  <c:v>43782</c:v>
                </c:pt>
                <c:pt idx="136">
                  <c:v>43783</c:v>
                </c:pt>
                <c:pt idx="137">
                  <c:v>43784</c:v>
                </c:pt>
                <c:pt idx="138">
                  <c:v>43785</c:v>
                </c:pt>
                <c:pt idx="139">
                  <c:v>43786</c:v>
                </c:pt>
                <c:pt idx="140">
                  <c:v>43787</c:v>
                </c:pt>
                <c:pt idx="141">
                  <c:v>43788</c:v>
                </c:pt>
                <c:pt idx="142">
                  <c:v>43789</c:v>
                </c:pt>
                <c:pt idx="143">
                  <c:v>43790</c:v>
                </c:pt>
                <c:pt idx="144">
                  <c:v>43791</c:v>
                </c:pt>
                <c:pt idx="145">
                  <c:v>43792</c:v>
                </c:pt>
                <c:pt idx="146">
                  <c:v>43793</c:v>
                </c:pt>
                <c:pt idx="147">
                  <c:v>43794</c:v>
                </c:pt>
                <c:pt idx="148">
                  <c:v>43795</c:v>
                </c:pt>
                <c:pt idx="149">
                  <c:v>43796</c:v>
                </c:pt>
                <c:pt idx="150">
                  <c:v>43797</c:v>
                </c:pt>
                <c:pt idx="151">
                  <c:v>43798</c:v>
                </c:pt>
                <c:pt idx="152">
                  <c:v>43799</c:v>
                </c:pt>
                <c:pt idx="153">
                  <c:v>43800</c:v>
                </c:pt>
                <c:pt idx="154">
                  <c:v>43801</c:v>
                </c:pt>
                <c:pt idx="155">
                  <c:v>43802</c:v>
                </c:pt>
                <c:pt idx="156">
                  <c:v>43803</c:v>
                </c:pt>
                <c:pt idx="157">
                  <c:v>43804</c:v>
                </c:pt>
                <c:pt idx="158">
                  <c:v>43805</c:v>
                </c:pt>
                <c:pt idx="159">
                  <c:v>43806</c:v>
                </c:pt>
                <c:pt idx="160">
                  <c:v>43807</c:v>
                </c:pt>
                <c:pt idx="161">
                  <c:v>43808</c:v>
                </c:pt>
                <c:pt idx="162">
                  <c:v>43809</c:v>
                </c:pt>
                <c:pt idx="163">
                  <c:v>43810</c:v>
                </c:pt>
                <c:pt idx="164">
                  <c:v>43811</c:v>
                </c:pt>
                <c:pt idx="165">
                  <c:v>43812</c:v>
                </c:pt>
                <c:pt idx="166">
                  <c:v>43813</c:v>
                </c:pt>
                <c:pt idx="167">
                  <c:v>43814</c:v>
                </c:pt>
                <c:pt idx="168">
                  <c:v>43815</c:v>
                </c:pt>
                <c:pt idx="169">
                  <c:v>43816</c:v>
                </c:pt>
                <c:pt idx="170">
                  <c:v>43817</c:v>
                </c:pt>
                <c:pt idx="171">
                  <c:v>43818</c:v>
                </c:pt>
                <c:pt idx="172">
                  <c:v>43819</c:v>
                </c:pt>
                <c:pt idx="173">
                  <c:v>43820</c:v>
                </c:pt>
                <c:pt idx="174">
                  <c:v>43821</c:v>
                </c:pt>
                <c:pt idx="175">
                  <c:v>43822</c:v>
                </c:pt>
                <c:pt idx="176">
                  <c:v>43823</c:v>
                </c:pt>
                <c:pt idx="177">
                  <c:v>43824</c:v>
                </c:pt>
                <c:pt idx="178">
                  <c:v>43825</c:v>
                </c:pt>
                <c:pt idx="179">
                  <c:v>43826</c:v>
                </c:pt>
                <c:pt idx="180">
                  <c:v>43827</c:v>
                </c:pt>
                <c:pt idx="181">
                  <c:v>43828</c:v>
                </c:pt>
                <c:pt idx="182">
                  <c:v>43829</c:v>
                </c:pt>
                <c:pt idx="183">
                  <c:v>43830</c:v>
                </c:pt>
                <c:pt idx="184">
                  <c:v>43831</c:v>
                </c:pt>
                <c:pt idx="185">
                  <c:v>43832</c:v>
                </c:pt>
                <c:pt idx="186">
                  <c:v>43833</c:v>
                </c:pt>
                <c:pt idx="187">
                  <c:v>43834</c:v>
                </c:pt>
                <c:pt idx="188">
                  <c:v>43835</c:v>
                </c:pt>
                <c:pt idx="189">
                  <c:v>43836</c:v>
                </c:pt>
                <c:pt idx="190">
                  <c:v>43837</c:v>
                </c:pt>
                <c:pt idx="191">
                  <c:v>43838</c:v>
                </c:pt>
                <c:pt idx="192">
                  <c:v>43839</c:v>
                </c:pt>
                <c:pt idx="193">
                  <c:v>43840</c:v>
                </c:pt>
                <c:pt idx="194">
                  <c:v>43841</c:v>
                </c:pt>
                <c:pt idx="195">
                  <c:v>43842</c:v>
                </c:pt>
                <c:pt idx="196">
                  <c:v>43843</c:v>
                </c:pt>
                <c:pt idx="197">
                  <c:v>43844</c:v>
                </c:pt>
                <c:pt idx="198">
                  <c:v>43845</c:v>
                </c:pt>
                <c:pt idx="199">
                  <c:v>43846</c:v>
                </c:pt>
                <c:pt idx="200">
                  <c:v>43847</c:v>
                </c:pt>
                <c:pt idx="201">
                  <c:v>43848</c:v>
                </c:pt>
                <c:pt idx="202">
                  <c:v>43849</c:v>
                </c:pt>
                <c:pt idx="203">
                  <c:v>43850</c:v>
                </c:pt>
                <c:pt idx="204">
                  <c:v>43851</c:v>
                </c:pt>
                <c:pt idx="205">
                  <c:v>43852</c:v>
                </c:pt>
                <c:pt idx="206">
                  <c:v>43853</c:v>
                </c:pt>
                <c:pt idx="207">
                  <c:v>43854</c:v>
                </c:pt>
                <c:pt idx="208">
                  <c:v>43855</c:v>
                </c:pt>
                <c:pt idx="209">
                  <c:v>43856</c:v>
                </c:pt>
                <c:pt idx="210">
                  <c:v>43857</c:v>
                </c:pt>
                <c:pt idx="211">
                  <c:v>43858</c:v>
                </c:pt>
                <c:pt idx="212">
                  <c:v>43859</c:v>
                </c:pt>
                <c:pt idx="213">
                  <c:v>43860</c:v>
                </c:pt>
                <c:pt idx="214">
                  <c:v>43861</c:v>
                </c:pt>
                <c:pt idx="215">
                  <c:v>43862</c:v>
                </c:pt>
                <c:pt idx="216">
                  <c:v>43863</c:v>
                </c:pt>
                <c:pt idx="217">
                  <c:v>43864</c:v>
                </c:pt>
                <c:pt idx="218">
                  <c:v>43865</c:v>
                </c:pt>
                <c:pt idx="219">
                  <c:v>43866</c:v>
                </c:pt>
                <c:pt idx="220">
                  <c:v>43867</c:v>
                </c:pt>
                <c:pt idx="221">
                  <c:v>43868</c:v>
                </c:pt>
                <c:pt idx="222">
                  <c:v>43869</c:v>
                </c:pt>
                <c:pt idx="223">
                  <c:v>43870</c:v>
                </c:pt>
                <c:pt idx="224">
                  <c:v>43871</c:v>
                </c:pt>
                <c:pt idx="225">
                  <c:v>43872</c:v>
                </c:pt>
                <c:pt idx="226">
                  <c:v>43873</c:v>
                </c:pt>
                <c:pt idx="227">
                  <c:v>43874</c:v>
                </c:pt>
                <c:pt idx="228">
                  <c:v>43875</c:v>
                </c:pt>
                <c:pt idx="229">
                  <c:v>43876</c:v>
                </c:pt>
                <c:pt idx="230">
                  <c:v>43877</c:v>
                </c:pt>
                <c:pt idx="231">
                  <c:v>43878</c:v>
                </c:pt>
                <c:pt idx="232">
                  <c:v>43879</c:v>
                </c:pt>
                <c:pt idx="233">
                  <c:v>43880</c:v>
                </c:pt>
                <c:pt idx="234">
                  <c:v>43881</c:v>
                </c:pt>
                <c:pt idx="235">
                  <c:v>43882</c:v>
                </c:pt>
                <c:pt idx="236">
                  <c:v>43883</c:v>
                </c:pt>
                <c:pt idx="237">
                  <c:v>43884</c:v>
                </c:pt>
                <c:pt idx="238">
                  <c:v>43885</c:v>
                </c:pt>
                <c:pt idx="239">
                  <c:v>43886</c:v>
                </c:pt>
                <c:pt idx="240">
                  <c:v>43887</c:v>
                </c:pt>
                <c:pt idx="241">
                  <c:v>43888</c:v>
                </c:pt>
                <c:pt idx="242">
                  <c:v>43889</c:v>
                </c:pt>
                <c:pt idx="243">
                  <c:v>43891</c:v>
                </c:pt>
                <c:pt idx="244">
                  <c:v>43892</c:v>
                </c:pt>
                <c:pt idx="245">
                  <c:v>43893</c:v>
                </c:pt>
                <c:pt idx="246">
                  <c:v>43894</c:v>
                </c:pt>
                <c:pt idx="247">
                  <c:v>43895</c:v>
                </c:pt>
                <c:pt idx="248">
                  <c:v>43896</c:v>
                </c:pt>
                <c:pt idx="249">
                  <c:v>43897</c:v>
                </c:pt>
                <c:pt idx="250">
                  <c:v>43898</c:v>
                </c:pt>
                <c:pt idx="251">
                  <c:v>43899</c:v>
                </c:pt>
                <c:pt idx="252">
                  <c:v>43900</c:v>
                </c:pt>
                <c:pt idx="253">
                  <c:v>43901</c:v>
                </c:pt>
                <c:pt idx="254">
                  <c:v>43902</c:v>
                </c:pt>
                <c:pt idx="255">
                  <c:v>43903</c:v>
                </c:pt>
                <c:pt idx="256">
                  <c:v>43904</c:v>
                </c:pt>
                <c:pt idx="257">
                  <c:v>43905</c:v>
                </c:pt>
                <c:pt idx="258">
                  <c:v>43906</c:v>
                </c:pt>
                <c:pt idx="259">
                  <c:v>43907</c:v>
                </c:pt>
                <c:pt idx="260">
                  <c:v>43908</c:v>
                </c:pt>
                <c:pt idx="261">
                  <c:v>43909</c:v>
                </c:pt>
                <c:pt idx="262">
                  <c:v>43910</c:v>
                </c:pt>
                <c:pt idx="263">
                  <c:v>43911</c:v>
                </c:pt>
                <c:pt idx="264">
                  <c:v>43912</c:v>
                </c:pt>
                <c:pt idx="265">
                  <c:v>43913</c:v>
                </c:pt>
                <c:pt idx="266">
                  <c:v>43914</c:v>
                </c:pt>
                <c:pt idx="267">
                  <c:v>43915</c:v>
                </c:pt>
                <c:pt idx="268">
                  <c:v>43916</c:v>
                </c:pt>
                <c:pt idx="269">
                  <c:v>43917</c:v>
                </c:pt>
                <c:pt idx="270">
                  <c:v>43918</c:v>
                </c:pt>
                <c:pt idx="271">
                  <c:v>43919</c:v>
                </c:pt>
                <c:pt idx="272">
                  <c:v>43920</c:v>
                </c:pt>
                <c:pt idx="273">
                  <c:v>43921</c:v>
                </c:pt>
                <c:pt idx="274">
                  <c:v>43922</c:v>
                </c:pt>
                <c:pt idx="275">
                  <c:v>43923</c:v>
                </c:pt>
                <c:pt idx="276">
                  <c:v>43924</c:v>
                </c:pt>
                <c:pt idx="277">
                  <c:v>43925</c:v>
                </c:pt>
                <c:pt idx="278">
                  <c:v>43926</c:v>
                </c:pt>
                <c:pt idx="279">
                  <c:v>43927</c:v>
                </c:pt>
                <c:pt idx="280">
                  <c:v>43928</c:v>
                </c:pt>
                <c:pt idx="281">
                  <c:v>43929</c:v>
                </c:pt>
                <c:pt idx="282">
                  <c:v>43930</c:v>
                </c:pt>
                <c:pt idx="283">
                  <c:v>43931</c:v>
                </c:pt>
                <c:pt idx="284">
                  <c:v>43932</c:v>
                </c:pt>
                <c:pt idx="285">
                  <c:v>43933</c:v>
                </c:pt>
                <c:pt idx="286">
                  <c:v>43934</c:v>
                </c:pt>
                <c:pt idx="287">
                  <c:v>43935</c:v>
                </c:pt>
                <c:pt idx="288">
                  <c:v>43936</c:v>
                </c:pt>
                <c:pt idx="289">
                  <c:v>43937</c:v>
                </c:pt>
                <c:pt idx="290">
                  <c:v>43938</c:v>
                </c:pt>
                <c:pt idx="291">
                  <c:v>43939</c:v>
                </c:pt>
                <c:pt idx="292">
                  <c:v>43940</c:v>
                </c:pt>
                <c:pt idx="293">
                  <c:v>43941</c:v>
                </c:pt>
                <c:pt idx="294">
                  <c:v>43942</c:v>
                </c:pt>
                <c:pt idx="295">
                  <c:v>43943</c:v>
                </c:pt>
                <c:pt idx="296">
                  <c:v>43944</c:v>
                </c:pt>
                <c:pt idx="297">
                  <c:v>43945</c:v>
                </c:pt>
                <c:pt idx="298">
                  <c:v>43946</c:v>
                </c:pt>
                <c:pt idx="299">
                  <c:v>43947</c:v>
                </c:pt>
                <c:pt idx="300">
                  <c:v>43948</c:v>
                </c:pt>
                <c:pt idx="301">
                  <c:v>43949</c:v>
                </c:pt>
                <c:pt idx="302">
                  <c:v>43950</c:v>
                </c:pt>
                <c:pt idx="303">
                  <c:v>43951</c:v>
                </c:pt>
                <c:pt idx="304">
                  <c:v>43952</c:v>
                </c:pt>
                <c:pt idx="305">
                  <c:v>43953</c:v>
                </c:pt>
                <c:pt idx="306">
                  <c:v>43954</c:v>
                </c:pt>
                <c:pt idx="307">
                  <c:v>43955</c:v>
                </c:pt>
                <c:pt idx="308">
                  <c:v>43956</c:v>
                </c:pt>
                <c:pt idx="309">
                  <c:v>43957</c:v>
                </c:pt>
                <c:pt idx="310">
                  <c:v>43958</c:v>
                </c:pt>
                <c:pt idx="311">
                  <c:v>43959</c:v>
                </c:pt>
                <c:pt idx="312">
                  <c:v>43960</c:v>
                </c:pt>
                <c:pt idx="313">
                  <c:v>43961</c:v>
                </c:pt>
                <c:pt idx="314">
                  <c:v>43962</c:v>
                </c:pt>
                <c:pt idx="315">
                  <c:v>43963</c:v>
                </c:pt>
                <c:pt idx="316">
                  <c:v>43964</c:v>
                </c:pt>
                <c:pt idx="317">
                  <c:v>43965</c:v>
                </c:pt>
                <c:pt idx="318">
                  <c:v>43966</c:v>
                </c:pt>
                <c:pt idx="319">
                  <c:v>43967</c:v>
                </c:pt>
                <c:pt idx="320">
                  <c:v>43968</c:v>
                </c:pt>
                <c:pt idx="321">
                  <c:v>43969</c:v>
                </c:pt>
                <c:pt idx="322">
                  <c:v>43970</c:v>
                </c:pt>
                <c:pt idx="323">
                  <c:v>43971</c:v>
                </c:pt>
                <c:pt idx="324">
                  <c:v>43972</c:v>
                </c:pt>
                <c:pt idx="325">
                  <c:v>43973</c:v>
                </c:pt>
                <c:pt idx="326">
                  <c:v>43974</c:v>
                </c:pt>
                <c:pt idx="327">
                  <c:v>43975</c:v>
                </c:pt>
                <c:pt idx="328">
                  <c:v>43976</c:v>
                </c:pt>
                <c:pt idx="329">
                  <c:v>43977</c:v>
                </c:pt>
                <c:pt idx="330">
                  <c:v>43978</c:v>
                </c:pt>
                <c:pt idx="331">
                  <c:v>43979</c:v>
                </c:pt>
                <c:pt idx="332">
                  <c:v>43980</c:v>
                </c:pt>
                <c:pt idx="333">
                  <c:v>43981</c:v>
                </c:pt>
              </c:numCache>
            </c:numRef>
          </c:cat>
          <c:val>
            <c:numRef>
              <c:f>'simulacion operacion'!$B$30:$B$394</c:f>
              <c:numCache>
                <c:formatCode>#,##0</c:formatCode>
                <c:ptCount val="3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16.649999999999999</c:v>
                </c:pt>
                <c:pt idx="15">
                  <c:v>16.649999999999999</c:v>
                </c:pt>
                <c:pt idx="16">
                  <c:v>16.649999999999999</c:v>
                </c:pt>
                <c:pt idx="17">
                  <c:v>16.649999999999999</c:v>
                </c:pt>
                <c:pt idx="18">
                  <c:v>16.649999999999999</c:v>
                </c:pt>
                <c:pt idx="19">
                  <c:v>16.649999999999999</c:v>
                </c:pt>
                <c:pt idx="20">
                  <c:v>16.649999999999999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16.649999999999999</c:v>
                </c:pt>
                <c:pt idx="29">
                  <c:v>16.649999999999999</c:v>
                </c:pt>
                <c:pt idx="30">
                  <c:v>16.649999999999999</c:v>
                </c:pt>
                <c:pt idx="31">
                  <c:v>16.649999999999999</c:v>
                </c:pt>
                <c:pt idx="32">
                  <c:v>16.649999999999999</c:v>
                </c:pt>
                <c:pt idx="33">
                  <c:v>16.649999999999999</c:v>
                </c:pt>
                <c:pt idx="34">
                  <c:v>16.649999999999999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16.649999999999999</c:v>
                </c:pt>
                <c:pt idx="43">
                  <c:v>16.649999999999999</c:v>
                </c:pt>
                <c:pt idx="44">
                  <c:v>16.649999999999999</c:v>
                </c:pt>
                <c:pt idx="45">
                  <c:v>16.649999999999999</c:v>
                </c:pt>
                <c:pt idx="46">
                  <c:v>16.649999999999999</c:v>
                </c:pt>
                <c:pt idx="47">
                  <c:v>16.649999999999999</c:v>
                </c:pt>
                <c:pt idx="48">
                  <c:v>16.649999999999999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16.649999999999999</c:v>
                </c:pt>
                <c:pt idx="58">
                  <c:v>16.649999999999999</c:v>
                </c:pt>
                <c:pt idx="59">
                  <c:v>16.649999999999999</c:v>
                </c:pt>
                <c:pt idx="60">
                  <c:v>16.649999999999999</c:v>
                </c:pt>
                <c:pt idx="61">
                  <c:v>16.649999999999999</c:v>
                </c:pt>
                <c:pt idx="62">
                  <c:v>16.649999999999999</c:v>
                </c:pt>
                <c:pt idx="63">
                  <c:v>16.649999999999999</c:v>
                </c:pt>
                <c:pt idx="64">
                  <c:v>16.649999999999999</c:v>
                </c:pt>
                <c:pt idx="65">
                  <c:v>16.649999999999999</c:v>
                </c:pt>
                <c:pt idx="66">
                  <c:v>16.649999999999999</c:v>
                </c:pt>
                <c:pt idx="67">
                  <c:v>16.649999999999999</c:v>
                </c:pt>
                <c:pt idx="68">
                  <c:v>16.649999999999999</c:v>
                </c:pt>
                <c:pt idx="69">
                  <c:v>16.649999999999999</c:v>
                </c:pt>
                <c:pt idx="70">
                  <c:v>16.649999999999999</c:v>
                </c:pt>
                <c:pt idx="71">
                  <c:v>16.649999999999999</c:v>
                </c:pt>
                <c:pt idx="72">
                  <c:v>16.649999999999999</c:v>
                </c:pt>
                <c:pt idx="73">
                  <c:v>16.649999999999999</c:v>
                </c:pt>
                <c:pt idx="74">
                  <c:v>16.649999999999999</c:v>
                </c:pt>
                <c:pt idx="75">
                  <c:v>16.649999999999999</c:v>
                </c:pt>
                <c:pt idx="76">
                  <c:v>16.649999999999999</c:v>
                </c:pt>
                <c:pt idx="77">
                  <c:v>16.649999999999999</c:v>
                </c:pt>
                <c:pt idx="78">
                  <c:v>16.649999999999999</c:v>
                </c:pt>
                <c:pt idx="79">
                  <c:v>16.649999999999999</c:v>
                </c:pt>
                <c:pt idx="80">
                  <c:v>16.649999999999999</c:v>
                </c:pt>
                <c:pt idx="81">
                  <c:v>16.649999999999999</c:v>
                </c:pt>
                <c:pt idx="82">
                  <c:v>16.649999999999999</c:v>
                </c:pt>
                <c:pt idx="83">
                  <c:v>16.649999999999999</c:v>
                </c:pt>
                <c:pt idx="84">
                  <c:v>16.649999999999999</c:v>
                </c:pt>
                <c:pt idx="85">
                  <c:v>16.649999999999999</c:v>
                </c:pt>
                <c:pt idx="86">
                  <c:v>16.649999999999999</c:v>
                </c:pt>
                <c:pt idx="87">
                  <c:v>16.649999999999999</c:v>
                </c:pt>
                <c:pt idx="88">
                  <c:v>16.649999999999999</c:v>
                </c:pt>
                <c:pt idx="89">
                  <c:v>16.649999999999999</c:v>
                </c:pt>
                <c:pt idx="90">
                  <c:v>16.649999999999999</c:v>
                </c:pt>
                <c:pt idx="91">
                  <c:v>16.649999999999999</c:v>
                </c:pt>
                <c:pt idx="92">
                  <c:v>16.649999999999999</c:v>
                </c:pt>
                <c:pt idx="93">
                  <c:v>16.649999999999999</c:v>
                </c:pt>
                <c:pt idx="94">
                  <c:v>16.649999999999999</c:v>
                </c:pt>
                <c:pt idx="95">
                  <c:v>16.649999999999999</c:v>
                </c:pt>
                <c:pt idx="96">
                  <c:v>16.649999999999999</c:v>
                </c:pt>
                <c:pt idx="97">
                  <c:v>16.649999999999999</c:v>
                </c:pt>
                <c:pt idx="98">
                  <c:v>16.649999999999999</c:v>
                </c:pt>
                <c:pt idx="99">
                  <c:v>16.649999999999999</c:v>
                </c:pt>
                <c:pt idx="100">
                  <c:v>16.649999999999999</c:v>
                </c:pt>
                <c:pt idx="101">
                  <c:v>16.649999999999999</c:v>
                </c:pt>
                <c:pt idx="102">
                  <c:v>16.649999999999999</c:v>
                </c:pt>
                <c:pt idx="103">
                  <c:v>16.649999999999999</c:v>
                </c:pt>
                <c:pt idx="104">
                  <c:v>16.649999999999999</c:v>
                </c:pt>
                <c:pt idx="105">
                  <c:v>16.649999999999999</c:v>
                </c:pt>
                <c:pt idx="106">
                  <c:v>16.649999999999999</c:v>
                </c:pt>
                <c:pt idx="107">
                  <c:v>16.649999999999999</c:v>
                </c:pt>
                <c:pt idx="108">
                  <c:v>16.649999999999999</c:v>
                </c:pt>
                <c:pt idx="109">
                  <c:v>16.649999999999999</c:v>
                </c:pt>
                <c:pt idx="110">
                  <c:v>16.649999999999999</c:v>
                </c:pt>
                <c:pt idx="111">
                  <c:v>16.649999999999999</c:v>
                </c:pt>
                <c:pt idx="112">
                  <c:v>16.649999999999999</c:v>
                </c:pt>
                <c:pt idx="113">
                  <c:v>16.649999999999999</c:v>
                </c:pt>
                <c:pt idx="114">
                  <c:v>16.649999999999999</c:v>
                </c:pt>
                <c:pt idx="115">
                  <c:v>16.649999999999999</c:v>
                </c:pt>
                <c:pt idx="116">
                  <c:v>16.649999999999999</c:v>
                </c:pt>
                <c:pt idx="117">
                  <c:v>16.649999999999999</c:v>
                </c:pt>
                <c:pt idx="118">
                  <c:v>16.649999999999999</c:v>
                </c:pt>
                <c:pt idx="119">
                  <c:v>16.649999999999999</c:v>
                </c:pt>
                <c:pt idx="120">
                  <c:v>16.649999999999999</c:v>
                </c:pt>
                <c:pt idx="121">
                  <c:v>16.649999999999999</c:v>
                </c:pt>
                <c:pt idx="122">
                  <c:v>16.649999999999999</c:v>
                </c:pt>
                <c:pt idx="123">
                  <c:v>16.649999999999999</c:v>
                </c:pt>
                <c:pt idx="124">
                  <c:v>16.649999999999999</c:v>
                </c:pt>
                <c:pt idx="125">
                  <c:v>16.649999999999999</c:v>
                </c:pt>
                <c:pt idx="126">
                  <c:v>16.649999999999999</c:v>
                </c:pt>
                <c:pt idx="127">
                  <c:v>16.649999999999999</c:v>
                </c:pt>
                <c:pt idx="128">
                  <c:v>16.649999999999999</c:v>
                </c:pt>
                <c:pt idx="129">
                  <c:v>16.649999999999999</c:v>
                </c:pt>
                <c:pt idx="130">
                  <c:v>16.649999999999999</c:v>
                </c:pt>
                <c:pt idx="131">
                  <c:v>16.649999999999999</c:v>
                </c:pt>
                <c:pt idx="132">
                  <c:v>16.649999999999999</c:v>
                </c:pt>
                <c:pt idx="133">
                  <c:v>16.649999999999999</c:v>
                </c:pt>
                <c:pt idx="134">
                  <c:v>16.649999999999999</c:v>
                </c:pt>
                <c:pt idx="135">
                  <c:v>16.649999999999999</c:v>
                </c:pt>
                <c:pt idx="136">
                  <c:v>16.649999999999999</c:v>
                </c:pt>
                <c:pt idx="137">
                  <c:v>16.649999999999999</c:v>
                </c:pt>
                <c:pt idx="138">
                  <c:v>16.649999999999999</c:v>
                </c:pt>
                <c:pt idx="139">
                  <c:v>16.649999999999999</c:v>
                </c:pt>
                <c:pt idx="140">
                  <c:v>16.649999999999999</c:v>
                </c:pt>
                <c:pt idx="141">
                  <c:v>16.649999999999999</c:v>
                </c:pt>
                <c:pt idx="142">
                  <c:v>16.649999999999999</c:v>
                </c:pt>
                <c:pt idx="143">
                  <c:v>16.649999999999999</c:v>
                </c:pt>
                <c:pt idx="144">
                  <c:v>16.649999999999999</c:v>
                </c:pt>
                <c:pt idx="145">
                  <c:v>16.649999999999999</c:v>
                </c:pt>
                <c:pt idx="146">
                  <c:v>16.649999999999999</c:v>
                </c:pt>
                <c:pt idx="147">
                  <c:v>16.649999999999999</c:v>
                </c:pt>
                <c:pt idx="148">
                  <c:v>16.649999999999999</c:v>
                </c:pt>
                <c:pt idx="149">
                  <c:v>16.649999999999999</c:v>
                </c:pt>
                <c:pt idx="150">
                  <c:v>16.649999999999999</c:v>
                </c:pt>
                <c:pt idx="151">
                  <c:v>16.649999999999999</c:v>
                </c:pt>
                <c:pt idx="152">
                  <c:v>16.649999999999999</c:v>
                </c:pt>
                <c:pt idx="153">
                  <c:v>16.649999999999999</c:v>
                </c:pt>
                <c:pt idx="154">
                  <c:v>16.649999999999999</c:v>
                </c:pt>
                <c:pt idx="155">
                  <c:v>16.649999999999999</c:v>
                </c:pt>
                <c:pt idx="156">
                  <c:v>16.649999999999999</c:v>
                </c:pt>
                <c:pt idx="157">
                  <c:v>16.649999999999999</c:v>
                </c:pt>
                <c:pt idx="158">
                  <c:v>16.649999999999999</c:v>
                </c:pt>
                <c:pt idx="159">
                  <c:v>16.649999999999999</c:v>
                </c:pt>
                <c:pt idx="160">
                  <c:v>16.649999999999999</c:v>
                </c:pt>
                <c:pt idx="161">
                  <c:v>16.649999999999999</c:v>
                </c:pt>
                <c:pt idx="162">
                  <c:v>16.649999999999999</c:v>
                </c:pt>
                <c:pt idx="163">
                  <c:v>16.649999999999999</c:v>
                </c:pt>
                <c:pt idx="164">
                  <c:v>16.649999999999999</c:v>
                </c:pt>
                <c:pt idx="165">
                  <c:v>16.649999999999999</c:v>
                </c:pt>
                <c:pt idx="166">
                  <c:v>16.649999999999999</c:v>
                </c:pt>
                <c:pt idx="167">
                  <c:v>16.649999999999999</c:v>
                </c:pt>
                <c:pt idx="168">
                  <c:v>16.649999999999999</c:v>
                </c:pt>
                <c:pt idx="169">
                  <c:v>16.649999999999999</c:v>
                </c:pt>
                <c:pt idx="170">
                  <c:v>16.649999999999999</c:v>
                </c:pt>
                <c:pt idx="171">
                  <c:v>16.649999999999999</c:v>
                </c:pt>
                <c:pt idx="172">
                  <c:v>16.649999999999999</c:v>
                </c:pt>
                <c:pt idx="173">
                  <c:v>16.649999999999999</c:v>
                </c:pt>
                <c:pt idx="174">
                  <c:v>16.649999999999999</c:v>
                </c:pt>
                <c:pt idx="175">
                  <c:v>16.649999999999999</c:v>
                </c:pt>
                <c:pt idx="176">
                  <c:v>16.649999999999999</c:v>
                </c:pt>
                <c:pt idx="177">
                  <c:v>16.649999999999999</c:v>
                </c:pt>
                <c:pt idx="178">
                  <c:v>16.649999999999999</c:v>
                </c:pt>
                <c:pt idx="179">
                  <c:v>16.649999999999999</c:v>
                </c:pt>
                <c:pt idx="180">
                  <c:v>16.649999999999999</c:v>
                </c:pt>
                <c:pt idx="181">
                  <c:v>16.649999999999999</c:v>
                </c:pt>
                <c:pt idx="182">
                  <c:v>16.649999999999999</c:v>
                </c:pt>
                <c:pt idx="183">
                  <c:v>16.649999999999999</c:v>
                </c:pt>
                <c:pt idx="184">
                  <c:v>16.649999999999999</c:v>
                </c:pt>
                <c:pt idx="185">
                  <c:v>16.649999999999999</c:v>
                </c:pt>
                <c:pt idx="186">
                  <c:v>16.649999999999999</c:v>
                </c:pt>
                <c:pt idx="187">
                  <c:v>16.649999999999999</c:v>
                </c:pt>
                <c:pt idx="188">
                  <c:v>16.649999999999999</c:v>
                </c:pt>
                <c:pt idx="189">
                  <c:v>16.649999999999999</c:v>
                </c:pt>
                <c:pt idx="190">
                  <c:v>16.649999999999999</c:v>
                </c:pt>
                <c:pt idx="191">
                  <c:v>16.649999999999999</c:v>
                </c:pt>
                <c:pt idx="192">
                  <c:v>16.649999999999999</c:v>
                </c:pt>
                <c:pt idx="193">
                  <c:v>16.649999999999999</c:v>
                </c:pt>
                <c:pt idx="194">
                  <c:v>16.649999999999999</c:v>
                </c:pt>
                <c:pt idx="195">
                  <c:v>16.649999999999999</c:v>
                </c:pt>
                <c:pt idx="196">
                  <c:v>16.649999999999999</c:v>
                </c:pt>
                <c:pt idx="197">
                  <c:v>16.649999999999999</c:v>
                </c:pt>
                <c:pt idx="198">
                  <c:v>16.649999999999999</c:v>
                </c:pt>
                <c:pt idx="199">
                  <c:v>16.649999999999999</c:v>
                </c:pt>
                <c:pt idx="200">
                  <c:v>16.649999999999999</c:v>
                </c:pt>
                <c:pt idx="201">
                  <c:v>16.649999999999999</c:v>
                </c:pt>
                <c:pt idx="202">
                  <c:v>16.649999999999999</c:v>
                </c:pt>
                <c:pt idx="203">
                  <c:v>16.649999999999999</c:v>
                </c:pt>
                <c:pt idx="204">
                  <c:v>16.649999999999999</c:v>
                </c:pt>
                <c:pt idx="205">
                  <c:v>16.649999999999999</c:v>
                </c:pt>
                <c:pt idx="206">
                  <c:v>16.649999999999999</c:v>
                </c:pt>
                <c:pt idx="207">
                  <c:v>16.649999999999999</c:v>
                </c:pt>
                <c:pt idx="208">
                  <c:v>16.649999999999999</c:v>
                </c:pt>
                <c:pt idx="209">
                  <c:v>16.649999999999999</c:v>
                </c:pt>
                <c:pt idx="210">
                  <c:v>16.649999999999999</c:v>
                </c:pt>
                <c:pt idx="211">
                  <c:v>16.649999999999999</c:v>
                </c:pt>
                <c:pt idx="212">
                  <c:v>16.649999999999999</c:v>
                </c:pt>
                <c:pt idx="213">
                  <c:v>16.649999999999999</c:v>
                </c:pt>
                <c:pt idx="214">
                  <c:v>16.649999999999999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16.649999999999999</c:v>
                </c:pt>
                <c:pt idx="230">
                  <c:v>16.649999999999999</c:v>
                </c:pt>
                <c:pt idx="231">
                  <c:v>16.649999999999999</c:v>
                </c:pt>
                <c:pt idx="232">
                  <c:v>16.649999999999999</c:v>
                </c:pt>
                <c:pt idx="233">
                  <c:v>16.649999999999999</c:v>
                </c:pt>
                <c:pt idx="234">
                  <c:v>16.649999999999999</c:v>
                </c:pt>
                <c:pt idx="235">
                  <c:v>16.649999999999999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16.649999999999999</c:v>
                </c:pt>
                <c:pt idx="258">
                  <c:v>16.649999999999999</c:v>
                </c:pt>
                <c:pt idx="259">
                  <c:v>16.649999999999999</c:v>
                </c:pt>
                <c:pt idx="260">
                  <c:v>16.649999999999999</c:v>
                </c:pt>
                <c:pt idx="261">
                  <c:v>16.649999999999999</c:v>
                </c:pt>
                <c:pt idx="262">
                  <c:v>16.649999999999999</c:v>
                </c:pt>
                <c:pt idx="263">
                  <c:v>16.649999999999999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16.649999999999999</c:v>
                </c:pt>
                <c:pt idx="289">
                  <c:v>16.649999999999999</c:v>
                </c:pt>
                <c:pt idx="290">
                  <c:v>16.649999999999999</c:v>
                </c:pt>
                <c:pt idx="291">
                  <c:v>16.649999999999999</c:v>
                </c:pt>
                <c:pt idx="292">
                  <c:v>16.649999999999999</c:v>
                </c:pt>
                <c:pt idx="293">
                  <c:v>16.649999999999999</c:v>
                </c:pt>
                <c:pt idx="294">
                  <c:v>16.649999999999999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12-4A85-B406-7488BC896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548349736"/>
        <c:axId val="548346128"/>
      </c:lineChart>
      <c:catAx>
        <c:axId val="548349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BO"/>
                  <a:t>Tiempo</a:t>
                </a:r>
                <a:r>
                  <a:rPr lang="es-BO" baseline="0"/>
                  <a:t> (meses)</a:t>
                </a:r>
                <a:endParaRPr lang="es-B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BO"/>
            </a:p>
          </c:txPr>
        </c:title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548346128"/>
        <c:crosses val="autoZero"/>
        <c:auto val="0"/>
        <c:lblAlgn val="ctr"/>
        <c:lblOffset val="100"/>
        <c:tickLblSkip val="1"/>
        <c:noMultiLvlLbl val="1"/>
      </c:catAx>
      <c:valAx>
        <c:axId val="54834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BO"/>
                  <a:t>Caudal de operacion</a:t>
                </a:r>
                <a:r>
                  <a:rPr lang="es-BO" baseline="0"/>
                  <a:t> (l/s)</a:t>
                </a:r>
                <a:endParaRPr lang="es-BO"/>
              </a:p>
            </c:rich>
          </c:tx>
          <c:layout>
            <c:manualLayout>
              <c:xMode val="edge"/>
              <c:yMode val="edge"/>
              <c:x val="3.5779852739646491E-2"/>
              <c:y val="0.21744474767358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BO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548349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76200</xdr:rowOff>
    </xdr:from>
    <xdr:to>
      <xdr:col>4</xdr:col>
      <xdr:colOff>617220</xdr:colOff>
      <xdr:row>25</xdr:row>
      <xdr:rowOff>114300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367DDFE-6D39-4DB4-92E6-F9DFE7D9A0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678180</xdr:colOff>
      <xdr:row>12</xdr:row>
      <xdr:rowOff>76200</xdr:rowOff>
    </xdr:from>
    <xdr:to>
      <xdr:col>9</xdr:col>
      <xdr:colOff>754380</xdr:colOff>
      <xdr:row>26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C50715D-649F-4967-8D51-C1A9F18E79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A5E7-D9E4-46F9-B602-1579E5C4EA96}">
  <dimension ref="A1:N23"/>
  <sheetViews>
    <sheetView workbookViewId="0">
      <selection activeCell="E21" sqref="E21"/>
    </sheetView>
  </sheetViews>
  <sheetFormatPr baseColWidth="10" defaultRowHeight="14.4" x14ac:dyDescent="0.3"/>
  <cols>
    <col min="1" max="1" width="33.5546875" bestFit="1" customWidth="1"/>
    <col min="2" max="2" width="12.5546875" customWidth="1"/>
    <col min="3" max="14" width="8.88671875" customWidth="1"/>
  </cols>
  <sheetData>
    <row r="1" spans="1:14" x14ac:dyDescent="0.3">
      <c r="A1" s="36" t="s">
        <v>58</v>
      </c>
    </row>
    <row r="2" spans="1:14" x14ac:dyDescent="0.3">
      <c r="A2" s="3"/>
      <c r="B2" s="4"/>
      <c r="C2" s="3"/>
    </row>
    <row r="3" spans="1:14" x14ac:dyDescent="0.3">
      <c r="B3" s="28"/>
    </row>
    <row r="4" spans="1:14" x14ac:dyDescent="0.3">
      <c r="A4" t="s">
        <v>41</v>
      </c>
    </row>
    <row r="5" spans="1:14" x14ac:dyDescent="0.3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</row>
    <row r="6" spans="1:14" x14ac:dyDescent="0.3">
      <c r="A6" t="s">
        <v>19</v>
      </c>
      <c r="B6">
        <v>31</v>
      </c>
      <c r="C6">
        <v>28</v>
      </c>
      <c r="D6">
        <v>31</v>
      </c>
      <c r="E6">
        <v>30</v>
      </c>
      <c r="F6">
        <v>31</v>
      </c>
      <c r="G6">
        <v>30</v>
      </c>
      <c r="H6">
        <v>31</v>
      </c>
      <c r="I6">
        <v>31</v>
      </c>
      <c r="J6">
        <v>30</v>
      </c>
      <c r="K6">
        <v>31</v>
      </c>
      <c r="L6">
        <v>30</v>
      </c>
      <c r="M6">
        <v>31</v>
      </c>
    </row>
    <row r="7" spans="1:14" x14ac:dyDescent="0.3">
      <c r="A7" t="s">
        <v>57</v>
      </c>
      <c r="B7" s="2">
        <f>B8/(3.6*24*B6)</f>
        <v>39.58661734746812</v>
      </c>
      <c r="C7" s="2">
        <f t="shared" ref="C7:M7" si="0">C8/(3.6*24*C6)</f>
        <v>40.82461093483424</v>
      </c>
      <c r="D7" s="2">
        <f t="shared" si="0"/>
        <v>26.348664743574126</v>
      </c>
      <c r="E7" s="2">
        <f t="shared" si="0"/>
        <v>11.151234746463418</v>
      </c>
      <c r="F7" s="2">
        <f t="shared" si="0"/>
        <v>3.906495948658224</v>
      </c>
      <c r="G7" s="2">
        <f t="shared" si="0"/>
        <v>2.9463896160558471</v>
      </c>
      <c r="H7" s="2">
        <f t="shared" si="0"/>
        <v>2.9544072095758245</v>
      </c>
      <c r="I7" s="2">
        <f t="shared" si="0"/>
        <v>3.2267576537766889</v>
      </c>
      <c r="J7" s="2">
        <f t="shared" si="0"/>
        <v>6.6371778098587804</v>
      </c>
      <c r="K7" s="2">
        <f t="shared" si="0"/>
        <v>12.922487340008036</v>
      </c>
      <c r="L7" s="2">
        <f t="shared" si="0"/>
        <v>22.024014769707243</v>
      </c>
      <c r="M7" s="2">
        <f t="shared" si="0"/>
        <v>32.530349579686622</v>
      </c>
      <c r="N7" s="2"/>
    </row>
    <row r="8" spans="1:14" x14ac:dyDescent="0.3">
      <c r="A8" t="s">
        <v>56</v>
      </c>
      <c r="B8" s="5">
        <v>106028.79590345861</v>
      </c>
      <c r="C8" s="5">
        <v>98762.898773551002</v>
      </c>
      <c r="D8" s="5">
        <v>70572.263649188943</v>
      </c>
      <c r="E8" s="5">
        <v>28904.000462833181</v>
      </c>
      <c r="F8" s="5">
        <v>10463.158748886188</v>
      </c>
      <c r="G8" s="5">
        <v>7637.0418848167556</v>
      </c>
      <c r="H8" s="5">
        <v>7913.0842701278889</v>
      </c>
      <c r="I8" s="5">
        <v>8642.5476998754839</v>
      </c>
      <c r="J8" s="5">
        <v>17203.564883153958</v>
      </c>
      <c r="K8" s="5">
        <v>34611.590091477527</v>
      </c>
      <c r="L8" s="5">
        <v>57086.246283081178</v>
      </c>
      <c r="M8" s="5">
        <v>87129.288314232646</v>
      </c>
      <c r="N8" s="5">
        <f>SUM(B8:M8)</f>
        <v>534954.48096468335</v>
      </c>
    </row>
    <row r="9" spans="1:14" x14ac:dyDescent="0.3">
      <c r="G9" s="1"/>
      <c r="H9" s="1"/>
      <c r="I9" s="1"/>
      <c r="J9" s="1"/>
      <c r="K9" s="1"/>
      <c r="L9" s="1"/>
      <c r="M9" s="1"/>
    </row>
    <row r="13" spans="1:14" x14ac:dyDescent="0.3">
      <c r="A13" t="s">
        <v>40</v>
      </c>
    </row>
    <row r="14" spans="1:14" x14ac:dyDescent="0.3">
      <c r="A14" s="9"/>
      <c r="B14" s="10" t="s">
        <v>38</v>
      </c>
      <c r="C14" s="10" t="s">
        <v>37</v>
      </c>
      <c r="D14" s="10" t="s">
        <v>36</v>
      </c>
      <c r="E14" s="10" t="s">
        <v>35</v>
      </c>
      <c r="F14" s="10" t="s">
        <v>34</v>
      </c>
      <c r="G14" s="10" t="s">
        <v>33</v>
      </c>
      <c r="H14" s="10" t="s">
        <v>32</v>
      </c>
      <c r="I14" s="10" t="s">
        <v>31</v>
      </c>
      <c r="J14" s="10" t="s">
        <v>30</v>
      </c>
      <c r="K14" s="10" t="s">
        <v>29</v>
      </c>
      <c r="L14" s="10" t="s">
        <v>28</v>
      </c>
      <c r="M14" s="10" t="s">
        <v>27</v>
      </c>
      <c r="N14" s="10" t="s">
        <v>26</v>
      </c>
    </row>
    <row r="15" spans="1:14" x14ac:dyDescent="0.3">
      <c r="A15" s="7" t="s">
        <v>25</v>
      </c>
      <c r="B15" s="8">
        <v>1181.2684551774662</v>
      </c>
      <c r="C15" s="8">
        <v>1038.5197174209404</v>
      </c>
      <c r="D15" s="8">
        <v>1124.275849147921</v>
      </c>
      <c r="E15" s="8">
        <v>1067.0163743997459</v>
      </c>
      <c r="F15" s="8">
        <v>1176.5944058553603</v>
      </c>
      <c r="G15" s="8">
        <v>1125.053068872857</v>
      </c>
      <c r="H15" s="8">
        <v>1232.2791587287516</v>
      </c>
      <c r="I15" s="8">
        <v>1378.8126091061481</v>
      </c>
      <c r="J15" s="8">
        <v>1420.2213157580395</v>
      </c>
      <c r="K15" s="8">
        <v>1467.0344345277174</v>
      </c>
      <c r="L15" s="8">
        <v>1359.0448645676609</v>
      </c>
      <c r="M15" s="8">
        <v>1283.7736231357214</v>
      </c>
      <c r="N15" s="8">
        <f>SUM(B15:M15)</f>
        <v>14853.893876698328</v>
      </c>
    </row>
    <row r="16" spans="1:14" x14ac:dyDescent="0.3">
      <c r="A16" s="7" t="s">
        <v>24</v>
      </c>
      <c r="B16" s="8">
        <v>394.41637100084392</v>
      </c>
      <c r="C16" s="8">
        <v>356.24704477495584</v>
      </c>
      <c r="D16" s="8">
        <v>394.41637100084392</v>
      </c>
      <c r="E16" s="8">
        <v>381.69326225888119</v>
      </c>
      <c r="F16" s="8">
        <v>394.41637100084392</v>
      </c>
      <c r="G16" s="8">
        <v>381.69326225888119</v>
      </c>
      <c r="H16" s="8">
        <v>394.41637100084392</v>
      </c>
      <c r="I16" s="8">
        <v>394.41637100084392</v>
      </c>
      <c r="J16" s="8">
        <v>381.69326225888119</v>
      </c>
      <c r="K16" s="8">
        <v>394.41637100084392</v>
      </c>
      <c r="L16" s="8">
        <v>381.69326225888119</v>
      </c>
      <c r="M16" s="8">
        <v>394.41637100084392</v>
      </c>
      <c r="N16" s="8">
        <f>SUM(B16:M16)</f>
        <v>4643.934690816388</v>
      </c>
    </row>
    <row r="23" spans="2:13" x14ac:dyDescent="0.3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48FC5-1A57-4F5F-AB96-55C709456ECF}">
  <dimension ref="A1:O407"/>
  <sheetViews>
    <sheetView tabSelected="1" topLeftCell="A103" zoomScaleNormal="100" workbookViewId="0">
      <selection activeCell="B118" sqref="B118"/>
    </sheetView>
  </sheetViews>
  <sheetFormatPr baseColWidth="10" defaultRowHeight="13.2" x14ac:dyDescent="0.25"/>
  <cols>
    <col min="1" max="1" width="11.5546875" style="17"/>
    <col min="2" max="2" width="14.109375" style="13" customWidth="1"/>
    <col min="3" max="3" width="11.6640625" style="13" customWidth="1"/>
    <col min="4" max="4" width="10.88671875" style="13" customWidth="1"/>
    <col min="5" max="5" width="10.21875" style="13" customWidth="1"/>
    <col min="6" max="6" width="12.44140625" style="13" customWidth="1"/>
    <col min="7" max="8" width="10.21875" style="13" customWidth="1"/>
    <col min="9" max="9" width="11.44140625" style="13" customWidth="1"/>
    <col min="10" max="10" width="11.33203125" style="13" customWidth="1"/>
    <col min="11" max="11" width="10.21875" style="13" customWidth="1"/>
    <col min="12" max="16384" width="11.5546875" style="13"/>
  </cols>
  <sheetData>
    <row r="1" spans="1:15" x14ac:dyDescent="0.25">
      <c r="A1" s="37" t="s">
        <v>55</v>
      </c>
      <c r="B1" s="37"/>
      <c r="C1" s="37"/>
      <c r="D1" s="37"/>
      <c r="E1" s="37"/>
      <c r="F1" s="37"/>
      <c r="G1" s="37"/>
      <c r="H1" s="37"/>
      <c r="I1" s="37"/>
      <c r="J1" s="37"/>
    </row>
    <row r="2" spans="1:15" x14ac:dyDescent="0.25">
      <c r="A2" s="12"/>
    </row>
    <row r="3" spans="1:15" x14ac:dyDescent="0.25">
      <c r="A3" s="35" t="s">
        <v>50</v>
      </c>
      <c r="K3" s="14"/>
      <c r="O3" s="14"/>
    </row>
    <row r="4" spans="1:15" x14ac:dyDescent="0.25">
      <c r="A4" s="13" t="s">
        <v>3</v>
      </c>
      <c r="C4" s="16">
        <v>92599.13</v>
      </c>
      <c r="D4" s="17" t="s">
        <v>0</v>
      </c>
      <c r="G4" s="35" t="s">
        <v>53</v>
      </c>
    </row>
    <row r="5" spans="1:15" x14ac:dyDescent="0.25">
      <c r="A5" s="13" t="s">
        <v>2</v>
      </c>
      <c r="C5" s="16">
        <v>8329.7607045337227</v>
      </c>
      <c r="D5" s="17" t="s">
        <v>0</v>
      </c>
    </row>
    <row r="6" spans="1:15" x14ac:dyDescent="0.25">
      <c r="A6" s="13" t="s">
        <v>1</v>
      </c>
      <c r="C6" s="16">
        <f>SUM(C4:C5)</f>
        <v>100928.89070453373</v>
      </c>
      <c r="D6" s="17" t="s">
        <v>0</v>
      </c>
      <c r="G6" s="34"/>
      <c r="H6" s="34" t="s">
        <v>59</v>
      </c>
      <c r="I6" s="34" t="s">
        <v>51</v>
      </c>
      <c r="J6" s="34" t="s">
        <v>52</v>
      </c>
    </row>
    <row r="7" spans="1:15" x14ac:dyDescent="0.25">
      <c r="A7" s="13" t="s">
        <v>23</v>
      </c>
      <c r="C7" s="15">
        <v>16.649999999999999</v>
      </c>
      <c r="D7" s="17" t="s">
        <v>4</v>
      </c>
      <c r="G7" s="13" t="s">
        <v>42</v>
      </c>
      <c r="H7" s="14">
        <f>MIN(J30:J394)</f>
        <v>19949.168338803309</v>
      </c>
      <c r="I7" s="22">
        <f>+volmuerto</f>
        <v>8329.7607045337227</v>
      </c>
      <c r="J7" s="14">
        <f>+H7-I7</f>
        <v>11619.407634269586</v>
      </c>
    </row>
    <row r="8" spans="1:15" x14ac:dyDescent="0.25">
      <c r="A8" s="13" t="s">
        <v>54</v>
      </c>
      <c r="C8" s="29">
        <f>+Qsal*0.1</f>
        <v>1.665</v>
      </c>
      <c r="D8" s="17" t="s">
        <v>4</v>
      </c>
    </row>
    <row r="10" spans="1:15" x14ac:dyDescent="0.25">
      <c r="A10" s="13" t="s">
        <v>39</v>
      </c>
      <c r="C10" s="18">
        <v>44027</v>
      </c>
    </row>
    <row r="11" spans="1:15" x14ac:dyDescent="0.25">
      <c r="A11" s="13"/>
      <c r="D11" s="18"/>
    </row>
    <row r="12" spans="1:15" x14ac:dyDescent="0.25">
      <c r="D12" s="18"/>
    </row>
    <row r="13" spans="1:15" x14ac:dyDescent="0.25">
      <c r="D13" s="18"/>
    </row>
    <row r="14" spans="1:15" x14ac:dyDescent="0.25">
      <c r="D14" s="18"/>
    </row>
    <row r="15" spans="1:15" x14ac:dyDescent="0.25">
      <c r="D15" s="18"/>
    </row>
    <row r="16" spans="1:15" x14ac:dyDescent="0.25">
      <c r="D16" s="18"/>
    </row>
    <row r="17" spans="1:10" x14ac:dyDescent="0.25">
      <c r="D17" s="18"/>
    </row>
    <row r="18" spans="1:10" x14ac:dyDescent="0.25">
      <c r="D18" s="18"/>
    </row>
    <row r="19" spans="1:10" x14ac:dyDescent="0.25">
      <c r="D19" s="18"/>
    </row>
    <row r="20" spans="1:10" x14ac:dyDescent="0.25">
      <c r="D20" s="18"/>
    </row>
    <row r="21" spans="1:10" x14ac:dyDescent="0.25">
      <c r="D21" s="18"/>
    </row>
    <row r="22" spans="1:10" x14ac:dyDescent="0.25">
      <c r="D22" s="18"/>
    </row>
    <row r="23" spans="1:10" x14ac:dyDescent="0.25">
      <c r="D23" s="18"/>
    </row>
    <row r="24" spans="1:10" x14ac:dyDescent="0.25">
      <c r="D24" s="18"/>
    </row>
    <row r="25" spans="1:10" x14ac:dyDescent="0.25">
      <c r="D25" s="18"/>
    </row>
    <row r="26" spans="1:10" x14ac:dyDescent="0.25">
      <c r="D26" s="18"/>
    </row>
    <row r="27" spans="1:10" x14ac:dyDescent="0.25">
      <c r="D27" s="18"/>
    </row>
    <row r="28" spans="1:10" x14ac:dyDescent="0.25">
      <c r="D28" s="18"/>
    </row>
    <row r="29" spans="1:10" ht="36.6" customHeight="1" x14ac:dyDescent="0.25">
      <c r="A29" s="19" t="s">
        <v>43</v>
      </c>
      <c r="B29" s="19" t="s">
        <v>20</v>
      </c>
      <c r="C29" s="19" t="s">
        <v>22</v>
      </c>
      <c r="D29" s="19" t="s">
        <v>21</v>
      </c>
      <c r="E29" s="19" t="s">
        <v>48</v>
      </c>
      <c r="F29" s="19" t="s">
        <v>47</v>
      </c>
      <c r="G29" s="19" t="s">
        <v>46</v>
      </c>
      <c r="H29" s="19" t="s">
        <v>45</v>
      </c>
      <c r="I29" s="19" t="s">
        <v>49</v>
      </c>
      <c r="J29" s="19" t="s">
        <v>44</v>
      </c>
    </row>
    <row r="30" spans="1:10" hidden="1" x14ac:dyDescent="0.25">
      <c r="A30" s="20">
        <v>43616</v>
      </c>
      <c r="B30" s="17">
        <v>0</v>
      </c>
      <c r="J30" s="14">
        <f>volutil+volmuerto</f>
        <v>100928.89070453373</v>
      </c>
    </row>
    <row r="31" spans="1:10" hidden="1" x14ac:dyDescent="0.25">
      <c r="A31" s="20">
        <v>43617</v>
      </c>
      <c r="B31" s="23">
        <v>0</v>
      </c>
      <c r="C31" s="23">
        <f t="shared" ref="C31" si="0">IF(B31=0,0,qeco)</f>
        <v>0</v>
      </c>
      <c r="D31" s="24">
        <f t="shared" ref="D31:D60" si="1">qjun</f>
        <v>2.9463896160558471</v>
      </c>
      <c r="E31" s="14">
        <f>B31*3.6*24</f>
        <v>0</v>
      </c>
      <c r="F31" s="14">
        <f>C31*3.6*24</f>
        <v>0</v>
      </c>
      <c r="G31" s="21">
        <f t="shared" ref="G31:G60" si="2">Evajun/30</f>
        <v>37.501768962428564</v>
      </c>
      <c r="H31" s="21">
        <f t="shared" ref="H31:H94" si="3">qinf*3.6*24</f>
        <v>0</v>
      </c>
      <c r="I31" s="14">
        <f>D31*3.6*24</f>
        <v>254.56806282722522</v>
      </c>
      <c r="J31" s="14">
        <f>IF((J30-E31-F31-G31-H31+I31)&gt;$J$30,$J$30,(J30-E31-F31-G31-H31+I31))</f>
        <v>100928.89070453373</v>
      </c>
    </row>
    <row r="32" spans="1:10" hidden="1" x14ac:dyDescent="0.25">
      <c r="A32" s="20">
        <v>43618</v>
      </c>
      <c r="B32" s="23">
        <v>0</v>
      </c>
      <c r="C32" s="23">
        <f t="shared" ref="C32:C95" si="4">qeco</f>
        <v>1.665</v>
      </c>
      <c r="D32" s="24">
        <f t="shared" si="1"/>
        <v>2.9463896160558471</v>
      </c>
      <c r="E32" s="14">
        <f t="shared" ref="E32:E95" si="5">B32*3.6*24</f>
        <v>0</v>
      </c>
      <c r="F32" s="14">
        <f t="shared" ref="F32:F95" si="6">C32*3.6*24</f>
        <v>143.85600000000002</v>
      </c>
      <c r="G32" s="21">
        <f t="shared" si="2"/>
        <v>37.501768962428564</v>
      </c>
      <c r="H32" s="21">
        <f t="shared" si="3"/>
        <v>0</v>
      </c>
      <c r="I32" s="14">
        <f t="shared" ref="I32:I95" si="7">D32*3.6*24</f>
        <v>254.56806282722522</v>
      </c>
      <c r="J32" s="14">
        <f t="shared" ref="J32:J95" si="8">IF((J31-E32-F32-G32-H32+I32)&gt;$J$30,$J$30,(J31-E32-F32-G32-H32+I32))</f>
        <v>100928.89070453373</v>
      </c>
    </row>
    <row r="33" spans="1:10" hidden="1" x14ac:dyDescent="0.25">
      <c r="A33" s="20">
        <v>43619</v>
      </c>
      <c r="B33" s="23">
        <v>0</v>
      </c>
      <c r="C33" s="23">
        <f t="shared" si="4"/>
        <v>1.665</v>
      </c>
      <c r="D33" s="24">
        <f t="shared" si="1"/>
        <v>2.9463896160558471</v>
      </c>
      <c r="E33" s="14">
        <f t="shared" si="5"/>
        <v>0</v>
      </c>
      <c r="F33" s="14">
        <f t="shared" si="6"/>
        <v>143.85600000000002</v>
      </c>
      <c r="G33" s="21">
        <f t="shared" si="2"/>
        <v>37.501768962428564</v>
      </c>
      <c r="H33" s="21">
        <f t="shared" si="3"/>
        <v>0</v>
      </c>
      <c r="I33" s="14">
        <f t="shared" si="7"/>
        <v>254.56806282722522</v>
      </c>
      <c r="J33" s="14">
        <f t="shared" si="8"/>
        <v>100928.89070453373</v>
      </c>
    </row>
    <row r="34" spans="1:10" hidden="1" x14ac:dyDescent="0.25">
      <c r="A34" s="20">
        <v>43620</v>
      </c>
      <c r="B34" s="23">
        <v>0</v>
      </c>
      <c r="C34" s="23">
        <f t="shared" si="4"/>
        <v>1.665</v>
      </c>
      <c r="D34" s="24">
        <f t="shared" si="1"/>
        <v>2.9463896160558471</v>
      </c>
      <c r="E34" s="14">
        <f t="shared" si="5"/>
        <v>0</v>
      </c>
      <c r="F34" s="14">
        <f t="shared" si="6"/>
        <v>143.85600000000002</v>
      </c>
      <c r="G34" s="21">
        <f t="shared" si="2"/>
        <v>37.501768962428564</v>
      </c>
      <c r="H34" s="21">
        <f t="shared" si="3"/>
        <v>0</v>
      </c>
      <c r="I34" s="14">
        <f t="shared" si="7"/>
        <v>254.56806282722522</v>
      </c>
      <c r="J34" s="14">
        <f t="shared" si="8"/>
        <v>100928.89070453373</v>
      </c>
    </row>
    <row r="35" spans="1:10" hidden="1" x14ac:dyDescent="0.25">
      <c r="A35" s="20">
        <v>43621</v>
      </c>
      <c r="B35" s="23">
        <v>0</v>
      </c>
      <c r="C35" s="23">
        <f t="shared" si="4"/>
        <v>1.665</v>
      </c>
      <c r="D35" s="24">
        <f t="shared" si="1"/>
        <v>2.9463896160558471</v>
      </c>
      <c r="E35" s="14">
        <f t="shared" si="5"/>
        <v>0</v>
      </c>
      <c r="F35" s="14">
        <f t="shared" si="6"/>
        <v>143.85600000000002</v>
      </c>
      <c r="G35" s="21">
        <f t="shared" si="2"/>
        <v>37.501768962428564</v>
      </c>
      <c r="H35" s="21">
        <f t="shared" si="3"/>
        <v>0</v>
      </c>
      <c r="I35" s="14">
        <f t="shared" si="7"/>
        <v>254.56806282722522</v>
      </c>
      <c r="J35" s="14">
        <f t="shared" si="8"/>
        <v>100928.89070453373</v>
      </c>
    </row>
    <row r="36" spans="1:10" hidden="1" x14ac:dyDescent="0.25">
      <c r="A36" s="20">
        <v>43622</v>
      </c>
      <c r="B36" s="23">
        <v>0</v>
      </c>
      <c r="C36" s="23">
        <f t="shared" si="4"/>
        <v>1.665</v>
      </c>
      <c r="D36" s="24">
        <f t="shared" si="1"/>
        <v>2.9463896160558471</v>
      </c>
      <c r="E36" s="14">
        <f t="shared" si="5"/>
        <v>0</v>
      </c>
      <c r="F36" s="14">
        <f t="shared" si="6"/>
        <v>143.85600000000002</v>
      </c>
      <c r="G36" s="21">
        <f t="shared" si="2"/>
        <v>37.501768962428564</v>
      </c>
      <c r="H36" s="21">
        <f t="shared" si="3"/>
        <v>0</v>
      </c>
      <c r="I36" s="14">
        <f t="shared" si="7"/>
        <v>254.56806282722522</v>
      </c>
      <c r="J36" s="14">
        <f t="shared" si="8"/>
        <v>100928.89070453373</v>
      </c>
    </row>
    <row r="37" spans="1:10" hidden="1" x14ac:dyDescent="0.25">
      <c r="A37" s="20">
        <v>43623</v>
      </c>
      <c r="B37" s="23">
        <v>0</v>
      </c>
      <c r="C37" s="23">
        <f t="shared" si="4"/>
        <v>1.665</v>
      </c>
      <c r="D37" s="24">
        <f t="shared" si="1"/>
        <v>2.9463896160558471</v>
      </c>
      <c r="E37" s="14">
        <f t="shared" si="5"/>
        <v>0</v>
      </c>
      <c r="F37" s="14">
        <f t="shared" si="6"/>
        <v>143.85600000000002</v>
      </c>
      <c r="G37" s="21">
        <f t="shared" si="2"/>
        <v>37.501768962428564</v>
      </c>
      <c r="H37" s="21">
        <f t="shared" si="3"/>
        <v>0</v>
      </c>
      <c r="I37" s="14">
        <f t="shared" si="7"/>
        <v>254.56806282722522</v>
      </c>
      <c r="J37" s="14">
        <f t="shared" si="8"/>
        <v>100928.89070453373</v>
      </c>
    </row>
    <row r="38" spans="1:10" hidden="1" x14ac:dyDescent="0.25">
      <c r="A38" s="20">
        <v>43624</v>
      </c>
      <c r="B38" s="23">
        <v>0</v>
      </c>
      <c r="C38" s="23">
        <f t="shared" si="4"/>
        <v>1.665</v>
      </c>
      <c r="D38" s="24">
        <f t="shared" si="1"/>
        <v>2.9463896160558471</v>
      </c>
      <c r="E38" s="14">
        <f t="shared" si="5"/>
        <v>0</v>
      </c>
      <c r="F38" s="14">
        <f t="shared" si="6"/>
        <v>143.85600000000002</v>
      </c>
      <c r="G38" s="21">
        <f t="shared" si="2"/>
        <v>37.501768962428564</v>
      </c>
      <c r="H38" s="21">
        <f t="shared" si="3"/>
        <v>0</v>
      </c>
      <c r="I38" s="14">
        <f t="shared" si="7"/>
        <v>254.56806282722522</v>
      </c>
      <c r="J38" s="14">
        <f t="shared" si="8"/>
        <v>100928.89070453373</v>
      </c>
    </row>
    <row r="39" spans="1:10" hidden="1" x14ac:dyDescent="0.25">
      <c r="A39" s="20">
        <v>43625</v>
      </c>
      <c r="B39" s="23">
        <v>0</v>
      </c>
      <c r="C39" s="23">
        <f t="shared" si="4"/>
        <v>1.665</v>
      </c>
      <c r="D39" s="24">
        <f t="shared" si="1"/>
        <v>2.9463896160558471</v>
      </c>
      <c r="E39" s="14">
        <f t="shared" si="5"/>
        <v>0</v>
      </c>
      <c r="F39" s="14">
        <f t="shared" si="6"/>
        <v>143.85600000000002</v>
      </c>
      <c r="G39" s="21">
        <f t="shared" si="2"/>
        <v>37.501768962428564</v>
      </c>
      <c r="H39" s="21">
        <f t="shared" si="3"/>
        <v>0</v>
      </c>
      <c r="I39" s="14">
        <f t="shared" si="7"/>
        <v>254.56806282722522</v>
      </c>
      <c r="J39" s="14">
        <f t="shared" si="8"/>
        <v>100928.89070453373</v>
      </c>
    </row>
    <row r="40" spans="1:10" hidden="1" x14ac:dyDescent="0.25">
      <c r="A40" s="20">
        <v>43626</v>
      </c>
      <c r="B40" s="23">
        <v>0</v>
      </c>
      <c r="C40" s="23">
        <f t="shared" si="4"/>
        <v>1.665</v>
      </c>
      <c r="D40" s="24">
        <f t="shared" si="1"/>
        <v>2.9463896160558471</v>
      </c>
      <c r="E40" s="14">
        <f t="shared" si="5"/>
        <v>0</v>
      </c>
      <c r="F40" s="14">
        <f t="shared" si="6"/>
        <v>143.85600000000002</v>
      </c>
      <c r="G40" s="21">
        <f t="shared" si="2"/>
        <v>37.501768962428564</v>
      </c>
      <c r="H40" s="21">
        <f t="shared" si="3"/>
        <v>0</v>
      </c>
      <c r="I40" s="14">
        <f t="shared" si="7"/>
        <v>254.56806282722522</v>
      </c>
      <c r="J40" s="14">
        <f t="shared" si="8"/>
        <v>100928.89070453373</v>
      </c>
    </row>
    <row r="41" spans="1:10" hidden="1" x14ac:dyDescent="0.25">
      <c r="A41" s="20">
        <v>43627</v>
      </c>
      <c r="B41" s="23">
        <v>0</v>
      </c>
      <c r="C41" s="23">
        <f t="shared" si="4"/>
        <v>1.665</v>
      </c>
      <c r="D41" s="24">
        <f t="shared" si="1"/>
        <v>2.9463896160558471</v>
      </c>
      <c r="E41" s="14">
        <f t="shared" si="5"/>
        <v>0</v>
      </c>
      <c r="F41" s="14">
        <f t="shared" si="6"/>
        <v>143.85600000000002</v>
      </c>
      <c r="G41" s="21">
        <f t="shared" si="2"/>
        <v>37.501768962428564</v>
      </c>
      <c r="H41" s="21">
        <f t="shared" si="3"/>
        <v>0</v>
      </c>
      <c r="I41" s="14">
        <f t="shared" si="7"/>
        <v>254.56806282722522</v>
      </c>
      <c r="J41" s="14">
        <f t="shared" si="8"/>
        <v>100928.89070453373</v>
      </c>
    </row>
    <row r="42" spans="1:10" hidden="1" x14ac:dyDescent="0.25">
      <c r="A42" s="20">
        <v>43628</v>
      </c>
      <c r="B42" s="23">
        <v>0</v>
      </c>
      <c r="C42" s="23">
        <f t="shared" si="4"/>
        <v>1.665</v>
      </c>
      <c r="D42" s="24">
        <f t="shared" si="1"/>
        <v>2.9463896160558471</v>
      </c>
      <c r="E42" s="14">
        <f t="shared" si="5"/>
        <v>0</v>
      </c>
      <c r="F42" s="14">
        <f t="shared" si="6"/>
        <v>143.85600000000002</v>
      </c>
      <c r="G42" s="21">
        <f t="shared" si="2"/>
        <v>37.501768962428564</v>
      </c>
      <c r="H42" s="21">
        <f t="shared" si="3"/>
        <v>0</v>
      </c>
      <c r="I42" s="14">
        <f t="shared" si="7"/>
        <v>254.56806282722522</v>
      </c>
      <c r="J42" s="14">
        <f t="shared" si="8"/>
        <v>100928.89070453373</v>
      </c>
    </row>
    <row r="43" spans="1:10" hidden="1" x14ac:dyDescent="0.25">
      <c r="A43" s="20">
        <v>43629</v>
      </c>
      <c r="B43" s="23">
        <v>0</v>
      </c>
      <c r="C43" s="23">
        <f t="shared" si="4"/>
        <v>1.665</v>
      </c>
      <c r="D43" s="24">
        <f t="shared" si="1"/>
        <v>2.9463896160558471</v>
      </c>
      <c r="E43" s="14">
        <f t="shared" si="5"/>
        <v>0</v>
      </c>
      <c r="F43" s="14">
        <f t="shared" si="6"/>
        <v>143.85600000000002</v>
      </c>
      <c r="G43" s="21">
        <f t="shared" si="2"/>
        <v>37.501768962428564</v>
      </c>
      <c r="H43" s="21">
        <f t="shared" si="3"/>
        <v>0</v>
      </c>
      <c r="I43" s="14">
        <f t="shared" si="7"/>
        <v>254.56806282722522</v>
      </c>
      <c r="J43" s="14">
        <f t="shared" si="8"/>
        <v>100928.89070453373</v>
      </c>
    </row>
    <row r="44" spans="1:10" hidden="1" x14ac:dyDescent="0.25">
      <c r="A44" s="20">
        <v>43630</v>
      </c>
      <c r="B44" s="23">
        <v>0</v>
      </c>
      <c r="C44" s="23">
        <f t="shared" si="4"/>
        <v>1.665</v>
      </c>
      <c r="D44" s="24">
        <f t="shared" si="1"/>
        <v>2.9463896160558471</v>
      </c>
      <c r="E44" s="14">
        <f t="shared" si="5"/>
        <v>0</v>
      </c>
      <c r="F44" s="14">
        <f t="shared" si="6"/>
        <v>143.85600000000002</v>
      </c>
      <c r="G44" s="21">
        <f t="shared" si="2"/>
        <v>37.501768962428564</v>
      </c>
      <c r="H44" s="21">
        <f t="shared" si="3"/>
        <v>0</v>
      </c>
      <c r="I44" s="14">
        <f t="shared" si="7"/>
        <v>254.56806282722522</v>
      </c>
      <c r="J44" s="14">
        <f t="shared" si="8"/>
        <v>100928.89070453373</v>
      </c>
    </row>
    <row r="45" spans="1:10" hidden="1" x14ac:dyDescent="0.25">
      <c r="A45" s="20">
        <v>43631</v>
      </c>
      <c r="B45" s="23">
        <v>0</v>
      </c>
      <c r="C45" s="23">
        <f t="shared" si="4"/>
        <v>1.665</v>
      </c>
      <c r="D45" s="24">
        <f t="shared" si="1"/>
        <v>2.9463896160558471</v>
      </c>
      <c r="E45" s="14">
        <f t="shared" si="5"/>
        <v>0</v>
      </c>
      <c r="F45" s="14">
        <f t="shared" si="6"/>
        <v>143.85600000000002</v>
      </c>
      <c r="G45" s="21">
        <f t="shared" si="2"/>
        <v>37.501768962428564</v>
      </c>
      <c r="H45" s="21">
        <f t="shared" si="3"/>
        <v>0</v>
      </c>
      <c r="I45" s="14">
        <f t="shared" si="7"/>
        <v>254.56806282722522</v>
      </c>
      <c r="J45" s="14">
        <f t="shared" si="8"/>
        <v>100928.89070453373</v>
      </c>
    </row>
    <row r="46" spans="1:10" hidden="1" x14ac:dyDescent="0.25">
      <c r="A46" s="20">
        <v>43632</v>
      </c>
      <c r="B46" s="23">
        <v>0</v>
      </c>
      <c r="C46" s="23">
        <f t="shared" si="4"/>
        <v>1.665</v>
      </c>
      <c r="D46" s="24">
        <f t="shared" si="1"/>
        <v>2.9463896160558471</v>
      </c>
      <c r="E46" s="14">
        <f t="shared" si="5"/>
        <v>0</v>
      </c>
      <c r="F46" s="14">
        <f t="shared" si="6"/>
        <v>143.85600000000002</v>
      </c>
      <c r="G46" s="21">
        <f t="shared" si="2"/>
        <v>37.501768962428564</v>
      </c>
      <c r="H46" s="21">
        <f t="shared" si="3"/>
        <v>0</v>
      </c>
      <c r="I46" s="14">
        <f t="shared" si="7"/>
        <v>254.56806282722522</v>
      </c>
      <c r="J46" s="14">
        <f t="shared" si="8"/>
        <v>100928.89070453373</v>
      </c>
    </row>
    <row r="47" spans="1:10" hidden="1" x14ac:dyDescent="0.25">
      <c r="A47" s="20">
        <v>43633</v>
      </c>
      <c r="B47" s="23">
        <v>0</v>
      </c>
      <c r="C47" s="23">
        <f t="shared" si="4"/>
        <v>1.665</v>
      </c>
      <c r="D47" s="24">
        <f t="shared" si="1"/>
        <v>2.9463896160558471</v>
      </c>
      <c r="E47" s="14">
        <f t="shared" si="5"/>
        <v>0</v>
      </c>
      <c r="F47" s="14">
        <f t="shared" si="6"/>
        <v>143.85600000000002</v>
      </c>
      <c r="G47" s="21">
        <f t="shared" si="2"/>
        <v>37.501768962428564</v>
      </c>
      <c r="H47" s="21">
        <f t="shared" si="3"/>
        <v>0</v>
      </c>
      <c r="I47" s="14">
        <f t="shared" si="7"/>
        <v>254.56806282722522</v>
      </c>
      <c r="J47" s="14">
        <f t="shared" si="8"/>
        <v>100928.89070453373</v>
      </c>
    </row>
    <row r="48" spans="1:10" hidden="1" x14ac:dyDescent="0.25">
      <c r="A48" s="20">
        <v>43634</v>
      </c>
      <c r="B48" s="23">
        <v>0</v>
      </c>
      <c r="C48" s="23">
        <f t="shared" si="4"/>
        <v>1.665</v>
      </c>
      <c r="D48" s="24">
        <f t="shared" si="1"/>
        <v>2.9463896160558471</v>
      </c>
      <c r="E48" s="14">
        <f t="shared" si="5"/>
        <v>0</v>
      </c>
      <c r="F48" s="14">
        <f t="shared" si="6"/>
        <v>143.85600000000002</v>
      </c>
      <c r="G48" s="21">
        <f t="shared" si="2"/>
        <v>37.501768962428564</v>
      </c>
      <c r="H48" s="21">
        <f t="shared" si="3"/>
        <v>0</v>
      </c>
      <c r="I48" s="14">
        <f t="shared" si="7"/>
        <v>254.56806282722522</v>
      </c>
      <c r="J48" s="14">
        <f t="shared" si="8"/>
        <v>100928.89070453373</v>
      </c>
    </row>
    <row r="49" spans="1:10" hidden="1" x14ac:dyDescent="0.25">
      <c r="A49" s="20">
        <v>43635</v>
      </c>
      <c r="B49" s="23">
        <v>0</v>
      </c>
      <c r="C49" s="23">
        <f t="shared" si="4"/>
        <v>1.665</v>
      </c>
      <c r="D49" s="24">
        <f t="shared" si="1"/>
        <v>2.9463896160558471</v>
      </c>
      <c r="E49" s="14">
        <f t="shared" si="5"/>
        <v>0</v>
      </c>
      <c r="F49" s="14">
        <f t="shared" si="6"/>
        <v>143.85600000000002</v>
      </c>
      <c r="G49" s="21">
        <f t="shared" si="2"/>
        <v>37.501768962428564</v>
      </c>
      <c r="H49" s="21">
        <f t="shared" si="3"/>
        <v>0</v>
      </c>
      <c r="I49" s="14">
        <f t="shared" si="7"/>
        <v>254.56806282722522</v>
      </c>
      <c r="J49" s="14">
        <f t="shared" si="8"/>
        <v>100928.89070453373</v>
      </c>
    </row>
    <row r="50" spans="1:10" hidden="1" x14ac:dyDescent="0.25">
      <c r="A50" s="20">
        <v>43636</v>
      </c>
      <c r="B50" s="23">
        <v>0</v>
      </c>
      <c r="C50" s="23">
        <f t="shared" si="4"/>
        <v>1.665</v>
      </c>
      <c r="D50" s="24">
        <f t="shared" si="1"/>
        <v>2.9463896160558471</v>
      </c>
      <c r="E50" s="14">
        <f t="shared" si="5"/>
        <v>0</v>
      </c>
      <c r="F50" s="14">
        <f t="shared" si="6"/>
        <v>143.85600000000002</v>
      </c>
      <c r="G50" s="21">
        <f t="shared" si="2"/>
        <v>37.501768962428564</v>
      </c>
      <c r="H50" s="21">
        <f t="shared" si="3"/>
        <v>0</v>
      </c>
      <c r="I50" s="14">
        <f t="shared" si="7"/>
        <v>254.56806282722522</v>
      </c>
      <c r="J50" s="14">
        <f t="shared" si="8"/>
        <v>100928.89070453373</v>
      </c>
    </row>
    <row r="51" spans="1:10" hidden="1" x14ac:dyDescent="0.25">
      <c r="A51" s="20">
        <v>43637</v>
      </c>
      <c r="B51" s="23">
        <v>0</v>
      </c>
      <c r="C51" s="23">
        <f t="shared" si="4"/>
        <v>1.665</v>
      </c>
      <c r="D51" s="24">
        <f t="shared" si="1"/>
        <v>2.9463896160558471</v>
      </c>
      <c r="E51" s="14">
        <f t="shared" si="5"/>
        <v>0</v>
      </c>
      <c r="F51" s="14">
        <f t="shared" si="6"/>
        <v>143.85600000000002</v>
      </c>
      <c r="G51" s="21">
        <f t="shared" si="2"/>
        <v>37.501768962428564</v>
      </c>
      <c r="H51" s="21">
        <f t="shared" si="3"/>
        <v>0</v>
      </c>
      <c r="I51" s="14">
        <f t="shared" si="7"/>
        <v>254.56806282722522</v>
      </c>
      <c r="J51" s="14">
        <f t="shared" si="8"/>
        <v>100928.89070453373</v>
      </c>
    </row>
    <row r="52" spans="1:10" hidden="1" x14ac:dyDescent="0.25">
      <c r="A52" s="20">
        <v>43638</v>
      </c>
      <c r="B52" s="23">
        <v>0</v>
      </c>
      <c r="C52" s="23">
        <f t="shared" si="4"/>
        <v>1.665</v>
      </c>
      <c r="D52" s="24">
        <f t="shared" si="1"/>
        <v>2.9463896160558471</v>
      </c>
      <c r="E52" s="14">
        <f t="shared" si="5"/>
        <v>0</v>
      </c>
      <c r="F52" s="14">
        <f t="shared" si="6"/>
        <v>143.85600000000002</v>
      </c>
      <c r="G52" s="21">
        <f t="shared" si="2"/>
        <v>37.501768962428564</v>
      </c>
      <c r="H52" s="21">
        <f t="shared" si="3"/>
        <v>0</v>
      </c>
      <c r="I52" s="14">
        <f t="shared" si="7"/>
        <v>254.56806282722522</v>
      </c>
      <c r="J52" s="14">
        <f t="shared" si="8"/>
        <v>100928.89070453373</v>
      </c>
    </row>
    <row r="53" spans="1:10" hidden="1" x14ac:dyDescent="0.25">
      <c r="A53" s="20">
        <v>43639</v>
      </c>
      <c r="B53" s="23">
        <v>0</v>
      </c>
      <c r="C53" s="23">
        <f t="shared" si="4"/>
        <v>1.665</v>
      </c>
      <c r="D53" s="24">
        <f t="shared" si="1"/>
        <v>2.9463896160558471</v>
      </c>
      <c r="E53" s="14">
        <f t="shared" si="5"/>
        <v>0</v>
      </c>
      <c r="F53" s="14">
        <f t="shared" si="6"/>
        <v>143.85600000000002</v>
      </c>
      <c r="G53" s="21">
        <f t="shared" si="2"/>
        <v>37.501768962428564</v>
      </c>
      <c r="H53" s="21">
        <f t="shared" si="3"/>
        <v>0</v>
      </c>
      <c r="I53" s="14">
        <f t="shared" si="7"/>
        <v>254.56806282722522</v>
      </c>
      <c r="J53" s="14">
        <f t="shared" si="8"/>
        <v>100928.89070453373</v>
      </c>
    </row>
    <row r="54" spans="1:10" hidden="1" x14ac:dyDescent="0.25">
      <c r="A54" s="20">
        <v>43640</v>
      </c>
      <c r="B54" s="23">
        <v>0</v>
      </c>
      <c r="C54" s="23">
        <f t="shared" si="4"/>
        <v>1.665</v>
      </c>
      <c r="D54" s="24">
        <f t="shared" si="1"/>
        <v>2.9463896160558471</v>
      </c>
      <c r="E54" s="14">
        <f t="shared" si="5"/>
        <v>0</v>
      </c>
      <c r="F54" s="14">
        <f t="shared" si="6"/>
        <v>143.85600000000002</v>
      </c>
      <c r="G54" s="21">
        <f t="shared" si="2"/>
        <v>37.501768962428564</v>
      </c>
      <c r="H54" s="21">
        <f t="shared" si="3"/>
        <v>0</v>
      </c>
      <c r="I54" s="14">
        <f t="shared" si="7"/>
        <v>254.56806282722522</v>
      </c>
      <c r="J54" s="14">
        <f t="shared" si="8"/>
        <v>100928.89070453373</v>
      </c>
    </row>
    <row r="55" spans="1:10" hidden="1" x14ac:dyDescent="0.25">
      <c r="A55" s="20">
        <v>43641</v>
      </c>
      <c r="B55" s="23">
        <v>0</v>
      </c>
      <c r="C55" s="23">
        <f t="shared" si="4"/>
        <v>1.665</v>
      </c>
      <c r="D55" s="24">
        <f t="shared" si="1"/>
        <v>2.9463896160558471</v>
      </c>
      <c r="E55" s="14">
        <f t="shared" si="5"/>
        <v>0</v>
      </c>
      <c r="F55" s="14">
        <f t="shared" si="6"/>
        <v>143.85600000000002</v>
      </c>
      <c r="G55" s="21">
        <f t="shared" si="2"/>
        <v>37.501768962428564</v>
      </c>
      <c r="H55" s="21">
        <f t="shared" si="3"/>
        <v>0</v>
      </c>
      <c r="I55" s="14">
        <f t="shared" si="7"/>
        <v>254.56806282722522</v>
      </c>
      <c r="J55" s="14">
        <f t="shared" si="8"/>
        <v>100928.89070453373</v>
      </c>
    </row>
    <row r="56" spans="1:10" hidden="1" x14ac:dyDescent="0.25">
      <c r="A56" s="20">
        <v>43642</v>
      </c>
      <c r="B56" s="23">
        <v>0</v>
      </c>
      <c r="C56" s="23">
        <f t="shared" si="4"/>
        <v>1.665</v>
      </c>
      <c r="D56" s="24">
        <f t="shared" si="1"/>
        <v>2.9463896160558471</v>
      </c>
      <c r="E56" s="14">
        <f t="shared" si="5"/>
        <v>0</v>
      </c>
      <c r="F56" s="14">
        <f t="shared" si="6"/>
        <v>143.85600000000002</v>
      </c>
      <c r="G56" s="21">
        <f t="shared" si="2"/>
        <v>37.501768962428564</v>
      </c>
      <c r="H56" s="21">
        <f t="shared" si="3"/>
        <v>0</v>
      </c>
      <c r="I56" s="14">
        <f t="shared" si="7"/>
        <v>254.56806282722522</v>
      </c>
      <c r="J56" s="14">
        <f t="shared" si="8"/>
        <v>100928.89070453373</v>
      </c>
    </row>
    <row r="57" spans="1:10" hidden="1" x14ac:dyDescent="0.25">
      <c r="A57" s="20">
        <v>43643</v>
      </c>
      <c r="B57" s="23">
        <v>0</v>
      </c>
      <c r="C57" s="23">
        <f t="shared" si="4"/>
        <v>1.665</v>
      </c>
      <c r="D57" s="24">
        <f t="shared" si="1"/>
        <v>2.9463896160558471</v>
      </c>
      <c r="E57" s="14">
        <f t="shared" si="5"/>
        <v>0</v>
      </c>
      <c r="F57" s="14">
        <f t="shared" si="6"/>
        <v>143.85600000000002</v>
      </c>
      <c r="G57" s="21">
        <f t="shared" si="2"/>
        <v>37.501768962428564</v>
      </c>
      <c r="H57" s="21">
        <f t="shared" si="3"/>
        <v>0</v>
      </c>
      <c r="I57" s="14">
        <f t="shared" si="7"/>
        <v>254.56806282722522</v>
      </c>
      <c r="J57" s="14">
        <f t="shared" si="8"/>
        <v>100928.89070453373</v>
      </c>
    </row>
    <row r="58" spans="1:10" hidden="1" x14ac:dyDescent="0.25">
      <c r="A58" s="20">
        <v>43644</v>
      </c>
      <c r="B58" s="23">
        <v>0</v>
      </c>
      <c r="C58" s="23">
        <f t="shared" si="4"/>
        <v>1.665</v>
      </c>
      <c r="D58" s="24">
        <f t="shared" si="1"/>
        <v>2.9463896160558471</v>
      </c>
      <c r="E58" s="14">
        <f t="shared" si="5"/>
        <v>0</v>
      </c>
      <c r="F58" s="14">
        <f t="shared" si="6"/>
        <v>143.85600000000002</v>
      </c>
      <c r="G58" s="21">
        <f t="shared" si="2"/>
        <v>37.501768962428564</v>
      </c>
      <c r="H58" s="21">
        <f t="shared" si="3"/>
        <v>0</v>
      </c>
      <c r="I58" s="14">
        <f t="shared" si="7"/>
        <v>254.56806282722522</v>
      </c>
      <c r="J58" s="14">
        <f t="shared" si="8"/>
        <v>100928.89070453373</v>
      </c>
    </row>
    <row r="59" spans="1:10" hidden="1" x14ac:dyDescent="0.25">
      <c r="A59" s="20">
        <v>43645</v>
      </c>
      <c r="B59" s="23">
        <v>0</v>
      </c>
      <c r="C59" s="23">
        <f t="shared" si="4"/>
        <v>1.665</v>
      </c>
      <c r="D59" s="24">
        <f t="shared" si="1"/>
        <v>2.9463896160558471</v>
      </c>
      <c r="E59" s="14">
        <f t="shared" si="5"/>
        <v>0</v>
      </c>
      <c r="F59" s="14">
        <f t="shared" si="6"/>
        <v>143.85600000000002</v>
      </c>
      <c r="G59" s="21">
        <f t="shared" si="2"/>
        <v>37.501768962428564</v>
      </c>
      <c r="H59" s="21">
        <f t="shared" si="3"/>
        <v>0</v>
      </c>
      <c r="I59" s="14">
        <f t="shared" si="7"/>
        <v>254.56806282722522</v>
      </c>
      <c r="J59" s="14">
        <f t="shared" si="8"/>
        <v>100928.89070453373</v>
      </c>
    </row>
    <row r="60" spans="1:10" hidden="1" x14ac:dyDescent="0.25">
      <c r="A60" s="20">
        <v>43646</v>
      </c>
      <c r="B60" s="23">
        <v>0</v>
      </c>
      <c r="C60" s="23">
        <f t="shared" si="4"/>
        <v>1.665</v>
      </c>
      <c r="D60" s="24">
        <f t="shared" si="1"/>
        <v>2.9463896160558471</v>
      </c>
      <c r="E60" s="14">
        <f t="shared" si="5"/>
        <v>0</v>
      </c>
      <c r="F60" s="14">
        <f t="shared" si="6"/>
        <v>143.85600000000002</v>
      </c>
      <c r="G60" s="21">
        <f t="shared" si="2"/>
        <v>37.501768962428564</v>
      </c>
      <c r="H60" s="21">
        <f t="shared" si="3"/>
        <v>0</v>
      </c>
      <c r="I60" s="14">
        <f t="shared" si="7"/>
        <v>254.56806282722522</v>
      </c>
      <c r="J60" s="14">
        <f t="shared" si="8"/>
        <v>100928.89070453373</v>
      </c>
    </row>
    <row r="61" spans="1:10" x14ac:dyDescent="0.25">
      <c r="A61" s="20">
        <v>43647</v>
      </c>
      <c r="B61" s="23">
        <v>0</v>
      </c>
      <c r="C61" s="23">
        <f t="shared" si="4"/>
        <v>1.665</v>
      </c>
      <c r="D61" s="24">
        <f t="shared" ref="D61:D91" si="9">qjul</f>
        <v>2.9544072095758245</v>
      </c>
      <c r="E61" s="14">
        <f t="shared" si="5"/>
        <v>0</v>
      </c>
      <c r="F61" s="14">
        <f t="shared" si="6"/>
        <v>143.85600000000002</v>
      </c>
      <c r="G61" s="21">
        <f t="shared" ref="G61:G91" si="10">Evajul/31</f>
        <v>39.750940604153278</v>
      </c>
      <c r="H61" s="21">
        <f t="shared" si="3"/>
        <v>0</v>
      </c>
      <c r="I61" s="14">
        <f t="shared" si="7"/>
        <v>255.26078290735126</v>
      </c>
      <c r="J61" s="14">
        <f t="shared" si="8"/>
        <v>100928.89070453373</v>
      </c>
    </row>
    <row r="62" spans="1:10" x14ac:dyDescent="0.25">
      <c r="A62" s="20">
        <v>43648</v>
      </c>
      <c r="B62" s="23">
        <v>0</v>
      </c>
      <c r="C62" s="23">
        <f t="shared" si="4"/>
        <v>1.665</v>
      </c>
      <c r="D62" s="24">
        <f t="shared" si="9"/>
        <v>2.9544072095758245</v>
      </c>
      <c r="E62" s="14">
        <f t="shared" si="5"/>
        <v>0</v>
      </c>
      <c r="F62" s="14">
        <f t="shared" si="6"/>
        <v>143.85600000000002</v>
      </c>
      <c r="G62" s="21">
        <f t="shared" si="10"/>
        <v>39.750940604153278</v>
      </c>
      <c r="H62" s="21">
        <f t="shared" si="3"/>
        <v>0</v>
      </c>
      <c r="I62" s="14">
        <f t="shared" si="7"/>
        <v>255.26078290735126</v>
      </c>
      <c r="J62" s="14">
        <f t="shared" si="8"/>
        <v>100928.89070453373</v>
      </c>
    </row>
    <row r="63" spans="1:10" x14ac:dyDescent="0.25">
      <c r="A63" s="20">
        <v>43649</v>
      </c>
      <c r="B63" s="23">
        <v>0</v>
      </c>
      <c r="C63" s="23">
        <f t="shared" si="4"/>
        <v>1.665</v>
      </c>
      <c r="D63" s="24">
        <f t="shared" si="9"/>
        <v>2.9544072095758245</v>
      </c>
      <c r="E63" s="14">
        <f t="shared" si="5"/>
        <v>0</v>
      </c>
      <c r="F63" s="14">
        <f t="shared" si="6"/>
        <v>143.85600000000002</v>
      </c>
      <c r="G63" s="21">
        <f t="shared" si="10"/>
        <v>39.750940604153278</v>
      </c>
      <c r="H63" s="21">
        <f t="shared" si="3"/>
        <v>0</v>
      </c>
      <c r="I63" s="14">
        <f t="shared" si="7"/>
        <v>255.26078290735126</v>
      </c>
      <c r="J63" s="14">
        <f t="shared" si="8"/>
        <v>100928.89070453373</v>
      </c>
    </row>
    <row r="64" spans="1:10" x14ac:dyDescent="0.25">
      <c r="A64" s="20">
        <v>43650</v>
      </c>
      <c r="B64" s="23">
        <v>0</v>
      </c>
      <c r="C64" s="23">
        <f t="shared" si="4"/>
        <v>1.665</v>
      </c>
      <c r="D64" s="24">
        <f t="shared" si="9"/>
        <v>2.9544072095758245</v>
      </c>
      <c r="E64" s="14">
        <f t="shared" si="5"/>
        <v>0</v>
      </c>
      <c r="F64" s="14">
        <f t="shared" si="6"/>
        <v>143.85600000000002</v>
      </c>
      <c r="G64" s="21">
        <f t="shared" si="10"/>
        <v>39.750940604153278</v>
      </c>
      <c r="H64" s="21">
        <f t="shared" si="3"/>
        <v>0</v>
      </c>
      <c r="I64" s="14">
        <f t="shared" si="7"/>
        <v>255.26078290735126</v>
      </c>
      <c r="J64" s="14">
        <f t="shared" si="8"/>
        <v>100928.89070453373</v>
      </c>
    </row>
    <row r="65" spans="1:10" x14ac:dyDescent="0.25">
      <c r="A65" s="20">
        <v>43651</v>
      </c>
      <c r="B65" s="23">
        <v>0</v>
      </c>
      <c r="C65" s="23">
        <f t="shared" si="4"/>
        <v>1.665</v>
      </c>
      <c r="D65" s="24">
        <f t="shared" si="9"/>
        <v>2.9544072095758245</v>
      </c>
      <c r="E65" s="14">
        <f t="shared" si="5"/>
        <v>0</v>
      </c>
      <c r="F65" s="14">
        <f t="shared" si="6"/>
        <v>143.85600000000002</v>
      </c>
      <c r="G65" s="21">
        <f t="shared" si="10"/>
        <v>39.750940604153278</v>
      </c>
      <c r="H65" s="21">
        <f t="shared" si="3"/>
        <v>0</v>
      </c>
      <c r="I65" s="14">
        <f t="shared" si="7"/>
        <v>255.26078290735126</v>
      </c>
      <c r="J65" s="14">
        <f t="shared" si="8"/>
        <v>100928.89070453373</v>
      </c>
    </row>
    <row r="66" spans="1:10" x14ac:dyDescent="0.25">
      <c r="A66" s="20">
        <v>43652</v>
      </c>
      <c r="B66" s="23">
        <v>0</v>
      </c>
      <c r="C66" s="23">
        <f t="shared" si="4"/>
        <v>1.665</v>
      </c>
      <c r="D66" s="24">
        <f t="shared" si="9"/>
        <v>2.9544072095758245</v>
      </c>
      <c r="E66" s="14">
        <f t="shared" si="5"/>
        <v>0</v>
      </c>
      <c r="F66" s="14">
        <f t="shared" si="6"/>
        <v>143.85600000000002</v>
      </c>
      <c r="G66" s="21">
        <f t="shared" si="10"/>
        <v>39.750940604153278</v>
      </c>
      <c r="H66" s="21">
        <f t="shared" si="3"/>
        <v>0</v>
      </c>
      <c r="I66" s="14">
        <f t="shared" si="7"/>
        <v>255.26078290735126</v>
      </c>
      <c r="J66" s="14">
        <f t="shared" si="8"/>
        <v>100928.89070453373</v>
      </c>
    </row>
    <row r="67" spans="1:10" x14ac:dyDescent="0.25">
      <c r="A67" s="20">
        <v>43653</v>
      </c>
      <c r="B67" s="23">
        <v>0</v>
      </c>
      <c r="C67" s="23">
        <f t="shared" si="4"/>
        <v>1.665</v>
      </c>
      <c r="D67" s="24">
        <f t="shared" si="9"/>
        <v>2.9544072095758245</v>
      </c>
      <c r="E67" s="14">
        <f t="shared" si="5"/>
        <v>0</v>
      </c>
      <c r="F67" s="14">
        <f t="shared" si="6"/>
        <v>143.85600000000002</v>
      </c>
      <c r="G67" s="21">
        <f t="shared" si="10"/>
        <v>39.750940604153278</v>
      </c>
      <c r="H67" s="21">
        <f t="shared" si="3"/>
        <v>0</v>
      </c>
      <c r="I67" s="14">
        <f t="shared" si="7"/>
        <v>255.26078290735126</v>
      </c>
      <c r="J67" s="14">
        <f t="shared" si="8"/>
        <v>100928.89070453373</v>
      </c>
    </row>
    <row r="68" spans="1:10" x14ac:dyDescent="0.25">
      <c r="A68" s="20">
        <v>43654</v>
      </c>
      <c r="B68" s="23">
        <v>0</v>
      </c>
      <c r="C68" s="23">
        <f t="shared" si="4"/>
        <v>1.665</v>
      </c>
      <c r="D68" s="24">
        <f t="shared" si="9"/>
        <v>2.9544072095758245</v>
      </c>
      <c r="E68" s="14">
        <f t="shared" si="5"/>
        <v>0</v>
      </c>
      <c r="F68" s="14">
        <f t="shared" si="6"/>
        <v>143.85600000000002</v>
      </c>
      <c r="G68" s="21">
        <f t="shared" si="10"/>
        <v>39.750940604153278</v>
      </c>
      <c r="H68" s="21">
        <f t="shared" si="3"/>
        <v>0</v>
      </c>
      <c r="I68" s="14">
        <f t="shared" si="7"/>
        <v>255.26078290735126</v>
      </c>
      <c r="J68" s="14">
        <f t="shared" si="8"/>
        <v>100928.89070453373</v>
      </c>
    </row>
    <row r="69" spans="1:10" x14ac:dyDescent="0.25">
      <c r="A69" s="20">
        <v>43655</v>
      </c>
      <c r="B69" s="23">
        <v>0</v>
      </c>
      <c r="C69" s="23">
        <f t="shared" si="4"/>
        <v>1.665</v>
      </c>
      <c r="D69" s="24">
        <f t="shared" si="9"/>
        <v>2.9544072095758245</v>
      </c>
      <c r="E69" s="14">
        <f t="shared" si="5"/>
        <v>0</v>
      </c>
      <c r="F69" s="14">
        <f t="shared" si="6"/>
        <v>143.85600000000002</v>
      </c>
      <c r="G69" s="21">
        <f t="shared" si="10"/>
        <v>39.750940604153278</v>
      </c>
      <c r="H69" s="21">
        <f t="shared" si="3"/>
        <v>0</v>
      </c>
      <c r="I69" s="14">
        <f t="shared" si="7"/>
        <v>255.26078290735126</v>
      </c>
      <c r="J69" s="14">
        <f t="shared" si="8"/>
        <v>100928.89070453373</v>
      </c>
    </row>
    <row r="70" spans="1:10" x14ac:dyDescent="0.25">
      <c r="A70" s="20">
        <v>43656</v>
      </c>
      <c r="B70" s="23">
        <v>0</v>
      </c>
      <c r="C70" s="23">
        <f t="shared" si="4"/>
        <v>1.665</v>
      </c>
      <c r="D70" s="24">
        <f t="shared" si="9"/>
        <v>2.9544072095758245</v>
      </c>
      <c r="E70" s="14">
        <f t="shared" si="5"/>
        <v>0</v>
      </c>
      <c r="F70" s="14">
        <f t="shared" si="6"/>
        <v>143.85600000000002</v>
      </c>
      <c r="G70" s="21">
        <f t="shared" si="10"/>
        <v>39.750940604153278</v>
      </c>
      <c r="H70" s="21">
        <f t="shared" si="3"/>
        <v>0</v>
      </c>
      <c r="I70" s="14">
        <f t="shared" si="7"/>
        <v>255.26078290735126</v>
      </c>
      <c r="J70" s="14">
        <f t="shared" si="8"/>
        <v>100928.89070453373</v>
      </c>
    </row>
    <row r="71" spans="1:10" x14ac:dyDescent="0.25">
      <c r="A71" s="20">
        <v>43657</v>
      </c>
      <c r="B71" s="23">
        <v>0</v>
      </c>
      <c r="C71" s="23">
        <f t="shared" si="4"/>
        <v>1.665</v>
      </c>
      <c r="D71" s="24">
        <f t="shared" si="9"/>
        <v>2.9544072095758245</v>
      </c>
      <c r="E71" s="14">
        <f t="shared" si="5"/>
        <v>0</v>
      </c>
      <c r="F71" s="14">
        <f t="shared" si="6"/>
        <v>143.85600000000002</v>
      </c>
      <c r="G71" s="21">
        <f t="shared" si="10"/>
        <v>39.750940604153278</v>
      </c>
      <c r="H71" s="21">
        <f t="shared" si="3"/>
        <v>0</v>
      </c>
      <c r="I71" s="14">
        <f t="shared" si="7"/>
        <v>255.26078290735126</v>
      </c>
      <c r="J71" s="14">
        <f t="shared" si="8"/>
        <v>100928.89070453373</v>
      </c>
    </row>
    <row r="72" spans="1:10" x14ac:dyDescent="0.25">
      <c r="A72" s="20">
        <v>43658</v>
      </c>
      <c r="B72" s="23">
        <v>0</v>
      </c>
      <c r="C72" s="23">
        <f t="shared" si="4"/>
        <v>1.665</v>
      </c>
      <c r="D72" s="24">
        <f t="shared" si="9"/>
        <v>2.9544072095758245</v>
      </c>
      <c r="E72" s="14">
        <f t="shared" si="5"/>
        <v>0</v>
      </c>
      <c r="F72" s="14">
        <f t="shared" si="6"/>
        <v>143.85600000000002</v>
      </c>
      <c r="G72" s="21">
        <f t="shared" si="10"/>
        <v>39.750940604153278</v>
      </c>
      <c r="H72" s="21">
        <f t="shared" si="3"/>
        <v>0</v>
      </c>
      <c r="I72" s="14">
        <f t="shared" si="7"/>
        <v>255.26078290735126</v>
      </c>
      <c r="J72" s="14">
        <f t="shared" si="8"/>
        <v>100928.89070453373</v>
      </c>
    </row>
    <row r="73" spans="1:10" x14ac:dyDescent="0.25">
      <c r="A73" s="20">
        <v>43659</v>
      </c>
      <c r="B73" s="23">
        <v>0</v>
      </c>
      <c r="C73" s="23">
        <f t="shared" si="4"/>
        <v>1.665</v>
      </c>
      <c r="D73" s="24">
        <f t="shared" si="9"/>
        <v>2.9544072095758245</v>
      </c>
      <c r="E73" s="14">
        <f t="shared" si="5"/>
        <v>0</v>
      </c>
      <c r="F73" s="14">
        <f t="shared" si="6"/>
        <v>143.85600000000002</v>
      </c>
      <c r="G73" s="21">
        <f t="shared" si="10"/>
        <v>39.750940604153278</v>
      </c>
      <c r="H73" s="21">
        <f t="shared" si="3"/>
        <v>0</v>
      </c>
      <c r="I73" s="14">
        <f t="shared" si="7"/>
        <v>255.26078290735126</v>
      </c>
      <c r="J73" s="14">
        <f t="shared" si="8"/>
        <v>100928.89070453373</v>
      </c>
    </row>
    <row r="74" spans="1:10" x14ac:dyDescent="0.25">
      <c r="A74" s="20">
        <v>43660</v>
      </c>
      <c r="B74" s="23">
        <v>0</v>
      </c>
      <c r="C74" s="23">
        <f t="shared" si="4"/>
        <v>1.665</v>
      </c>
      <c r="D74" s="24">
        <f t="shared" si="9"/>
        <v>2.9544072095758245</v>
      </c>
      <c r="E74" s="14">
        <f t="shared" si="5"/>
        <v>0</v>
      </c>
      <c r="F74" s="14">
        <f t="shared" si="6"/>
        <v>143.85600000000002</v>
      </c>
      <c r="G74" s="21">
        <f t="shared" si="10"/>
        <v>39.750940604153278</v>
      </c>
      <c r="H74" s="21">
        <f t="shared" si="3"/>
        <v>0</v>
      </c>
      <c r="I74" s="14">
        <f t="shared" si="7"/>
        <v>255.26078290735126</v>
      </c>
      <c r="J74" s="14">
        <f t="shared" si="8"/>
        <v>100928.89070453373</v>
      </c>
    </row>
    <row r="75" spans="1:10" x14ac:dyDescent="0.25">
      <c r="A75" s="20">
        <v>43661</v>
      </c>
      <c r="B75" s="23">
        <f t="shared" ref="B75:B109" si="11">Qsal</f>
        <v>16.649999999999999</v>
      </c>
      <c r="C75" s="23">
        <f t="shared" si="4"/>
        <v>1.665</v>
      </c>
      <c r="D75" s="24">
        <f t="shared" si="9"/>
        <v>2.9544072095758245</v>
      </c>
      <c r="E75" s="14">
        <f t="shared" si="5"/>
        <v>1438.56</v>
      </c>
      <c r="F75" s="14">
        <f t="shared" si="6"/>
        <v>143.85600000000002</v>
      </c>
      <c r="G75" s="21">
        <f t="shared" si="10"/>
        <v>39.750940604153278</v>
      </c>
      <c r="H75" s="21">
        <f t="shared" si="3"/>
        <v>0</v>
      </c>
      <c r="I75" s="14">
        <f t="shared" si="7"/>
        <v>255.26078290735126</v>
      </c>
      <c r="J75" s="14">
        <f t="shared" si="8"/>
        <v>99561.984546836931</v>
      </c>
    </row>
    <row r="76" spans="1:10" x14ac:dyDescent="0.25">
      <c r="A76" s="20">
        <v>43662</v>
      </c>
      <c r="B76" s="23">
        <f t="shared" si="11"/>
        <v>16.649999999999999</v>
      </c>
      <c r="C76" s="23">
        <f t="shared" si="4"/>
        <v>1.665</v>
      </c>
      <c r="D76" s="24">
        <f t="shared" si="9"/>
        <v>2.9544072095758245</v>
      </c>
      <c r="E76" s="14">
        <f t="shared" si="5"/>
        <v>1438.56</v>
      </c>
      <c r="F76" s="14">
        <f t="shared" si="6"/>
        <v>143.85600000000002</v>
      </c>
      <c r="G76" s="21">
        <f t="shared" si="10"/>
        <v>39.750940604153278</v>
      </c>
      <c r="H76" s="21">
        <f t="shared" si="3"/>
        <v>0</v>
      </c>
      <c r="I76" s="14">
        <f t="shared" si="7"/>
        <v>255.26078290735126</v>
      </c>
      <c r="J76" s="14">
        <f t="shared" si="8"/>
        <v>98195.078389140137</v>
      </c>
    </row>
    <row r="77" spans="1:10" x14ac:dyDescent="0.25">
      <c r="A77" s="20">
        <v>43663</v>
      </c>
      <c r="B77" s="23">
        <f t="shared" si="11"/>
        <v>16.649999999999999</v>
      </c>
      <c r="C77" s="23">
        <f t="shared" si="4"/>
        <v>1.665</v>
      </c>
      <c r="D77" s="24">
        <f t="shared" si="9"/>
        <v>2.9544072095758245</v>
      </c>
      <c r="E77" s="14">
        <f t="shared" si="5"/>
        <v>1438.56</v>
      </c>
      <c r="F77" s="14">
        <f t="shared" si="6"/>
        <v>143.85600000000002</v>
      </c>
      <c r="G77" s="21">
        <f t="shared" si="10"/>
        <v>39.750940604153278</v>
      </c>
      <c r="H77" s="21">
        <f t="shared" si="3"/>
        <v>0</v>
      </c>
      <c r="I77" s="14">
        <f t="shared" si="7"/>
        <v>255.26078290735126</v>
      </c>
      <c r="J77" s="14">
        <f t="shared" si="8"/>
        <v>96828.172231443343</v>
      </c>
    </row>
    <row r="78" spans="1:10" x14ac:dyDescent="0.25">
      <c r="A78" s="20">
        <v>43664</v>
      </c>
      <c r="B78" s="23">
        <f t="shared" si="11"/>
        <v>16.649999999999999</v>
      </c>
      <c r="C78" s="23">
        <f t="shared" si="4"/>
        <v>1.665</v>
      </c>
      <c r="D78" s="24">
        <f t="shared" si="9"/>
        <v>2.9544072095758245</v>
      </c>
      <c r="E78" s="14">
        <f t="shared" si="5"/>
        <v>1438.56</v>
      </c>
      <c r="F78" s="14">
        <f t="shared" si="6"/>
        <v>143.85600000000002</v>
      </c>
      <c r="G78" s="21">
        <f t="shared" si="10"/>
        <v>39.750940604153278</v>
      </c>
      <c r="H78" s="21">
        <f t="shared" si="3"/>
        <v>0</v>
      </c>
      <c r="I78" s="14">
        <f t="shared" si="7"/>
        <v>255.26078290735126</v>
      </c>
      <c r="J78" s="14">
        <f t="shared" si="8"/>
        <v>95461.266073746548</v>
      </c>
    </row>
    <row r="79" spans="1:10" x14ac:dyDescent="0.25">
      <c r="A79" s="20">
        <v>43665</v>
      </c>
      <c r="B79" s="23">
        <f t="shared" si="11"/>
        <v>16.649999999999999</v>
      </c>
      <c r="C79" s="23">
        <f t="shared" si="4"/>
        <v>1.665</v>
      </c>
      <c r="D79" s="24">
        <f t="shared" si="9"/>
        <v>2.9544072095758245</v>
      </c>
      <c r="E79" s="14">
        <f t="shared" si="5"/>
        <v>1438.56</v>
      </c>
      <c r="F79" s="14">
        <f t="shared" si="6"/>
        <v>143.85600000000002</v>
      </c>
      <c r="G79" s="21">
        <f t="shared" si="10"/>
        <v>39.750940604153278</v>
      </c>
      <c r="H79" s="21">
        <f t="shared" si="3"/>
        <v>0</v>
      </c>
      <c r="I79" s="14">
        <f t="shared" si="7"/>
        <v>255.26078290735126</v>
      </c>
      <c r="J79" s="14">
        <f t="shared" si="8"/>
        <v>94094.359916049754</v>
      </c>
    </row>
    <row r="80" spans="1:10" x14ac:dyDescent="0.25">
      <c r="A80" s="20">
        <v>43666</v>
      </c>
      <c r="B80" s="23">
        <f t="shared" si="11"/>
        <v>16.649999999999999</v>
      </c>
      <c r="C80" s="23">
        <f t="shared" si="4"/>
        <v>1.665</v>
      </c>
      <c r="D80" s="24">
        <f t="shared" si="9"/>
        <v>2.9544072095758245</v>
      </c>
      <c r="E80" s="14">
        <f t="shared" si="5"/>
        <v>1438.56</v>
      </c>
      <c r="F80" s="14">
        <f t="shared" si="6"/>
        <v>143.85600000000002</v>
      </c>
      <c r="G80" s="21">
        <f t="shared" si="10"/>
        <v>39.750940604153278</v>
      </c>
      <c r="H80" s="21">
        <f t="shared" si="3"/>
        <v>0</v>
      </c>
      <c r="I80" s="14">
        <f t="shared" si="7"/>
        <v>255.26078290735126</v>
      </c>
      <c r="J80" s="14">
        <f t="shared" si="8"/>
        <v>92727.45375835296</v>
      </c>
    </row>
    <row r="81" spans="1:10" x14ac:dyDescent="0.25">
      <c r="A81" s="20">
        <v>43667</v>
      </c>
      <c r="B81" s="23">
        <f t="shared" si="11"/>
        <v>16.649999999999999</v>
      </c>
      <c r="C81" s="23">
        <f t="shared" si="4"/>
        <v>1.665</v>
      </c>
      <c r="D81" s="24">
        <f t="shared" si="9"/>
        <v>2.9544072095758245</v>
      </c>
      <c r="E81" s="14">
        <f t="shared" si="5"/>
        <v>1438.56</v>
      </c>
      <c r="F81" s="14">
        <f t="shared" si="6"/>
        <v>143.85600000000002</v>
      </c>
      <c r="G81" s="21">
        <f t="shared" si="10"/>
        <v>39.750940604153278</v>
      </c>
      <c r="H81" s="21">
        <f t="shared" si="3"/>
        <v>0</v>
      </c>
      <c r="I81" s="14">
        <f t="shared" si="7"/>
        <v>255.26078290735126</v>
      </c>
      <c r="J81" s="14">
        <f t="shared" si="8"/>
        <v>91360.547600656166</v>
      </c>
    </row>
    <row r="82" spans="1:10" x14ac:dyDescent="0.25">
      <c r="A82" s="20">
        <v>43668</v>
      </c>
      <c r="B82" s="23">
        <v>0</v>
      </c>
      <c r="C82" s="23">
        <f t="shared" si="4"/>
        <v>1.665</v>
      </c>
      <c r="D82" s="24">
        <f t="shared" si="9"/>
        <v>2.9544072095758245</v>
      </c>
      <c r="E82" s="14">
        <f t="shared" si="5"/>
        <v>0</v>
      </c>
      <c r="F82" s="14">
        <f t="shared" si="6"/>
        <v>143.85600000000002</v>
      </c>
      <c r="G82" s="21">
        <f t="shared" si="10"/>
        <v>39.750940604153278</v>
      </c>
      <c r="H82" s="21">
        <f t="shared" si="3"/>
        <v>0</v>
      </c>
      <c r="I82" s="14">
        <f t="shared" si="7"/>
        <v>255.26078290735126</v>
      </c>
      <c r="J82" s="14">
        <f t="shared" si="8"/>
        <v>91432.201442959369</v>
      </c>
    </row>
    <row r="83" spans="1:10" x14ac:dyDescent="0.25">
      <c r="A83" s="20">
        <v>43669</v>
      </c>
      <c r="B83" s="23">
        <v>0</v>
      </c>
      <c r="C83" s="23">
        <f t="shared" si="4"/>
        <v>1.665</v>
      </c>
      <c r="D83" s="24">
        <f t="shared" si="9"/>
        <v>2.9544072095758245</v>
      </c>
      <c r="E83" s="14">
        <f t="shared" si="5"/>
        <v>0</v>
      </c>
      <c r="F83" s="14">
        <f t="shared" si="6"/>
        <v>143.85600000000002</v>
      </c>
      <c r="G83" s="21">
        <f t="shared" si="10"/>
        <v>39.750940604153278</v>
      </c>
      <c r="H83" s="21">
        <f t="shared" si="3"/>
        <v>0</v>
      </c>
      <c r="I83" s="14">
        <f t="shared" si="7"/>
        <v>255.26078290735126</v>
      </c>
      <c r="J83" s="14">
        <f t="shared" si="8"/>
        <v>91503.855285262573</v>
      </c>
    </row>
    <row r="84" spans="1:10" x14ac:dyDescent="0.25">
      <c r="A84" s="20">
        <v>43670</v>
      </c>
      <c r="B84" s="23">
        <v>0</v>
      </c>
      <c r="C84" s="23">
        <f t="shared" si="4"/>
        <v>1.665</v>
      </c>
      <c r="D84" s="24">
        <f t="shared" si="9"/>
        <v>2.9544072095758245</v>
      </c>
      <c r="E84" s="14">
        <f t="shared" si="5"/>
        <v>0</v>
      </c>
      <c r="F84" s="14">
        <f t="shared" si="6"/>
        <v>143.85600000000002</v>
      </c>
      <c r="G84" s="21">
        <f t="shared" si="10"/>
        <v>39.750940604153278</v>
      </c>
      <c r="H84" s="21">
        <f t="shared" si="3"/>
        <v>0</v>
      </c>
      <c r="I84" s="14">
        <f t="shared" si="7"/>
        <v>255.26078290735126</v>
      </c>
      <c r="J84" s="14">
        <f t="shared" si="8"/>
        <v>91575.509127565776</v>
      </c>
    </row>
    <row r="85" spans="1:10" x14ac:dyDescent="0.25">
      <c r="A85" s="20">
        <v>43671</v>
      </c>
      <c r="B85" s="23">
        <v>0</v>
      </c>
      <c r="C85" s="23">
        <f t="shared" si="4"/>
        <v>1.665</v>
      </c>
      <c r="D85" s="24">
        <f t="shared" si="9"/>
        <v>2.9544072095758245</v>
      </c>
      <c r="E85" s="14">
        <f t="shared" si="5"/>
        <v>0</v>
      </c>
      <c r="F85" s="14">
        <f t="shared" si="6"/>
        <v>143.85600000000002</v>
      </c>
      <c r="G85" s="21">
        <f t="shared" si="10"/>
        <v>39.750940604153278</v>
      </c>
      <c r="H85" s="21">
        <f t="shared" si="3"/>
        <v>0</v>
      </c>
      <c r="I85" s="14">
        <f t="shared" si="7"/>
        <v>255.26078290735126</v>
      </c>
      <c r="J85" s="14">
        <f t="shared" si="8"/>
        <v>91647.162969868979</v>
      </c>
    </row>
    <row r="86" spans="1:10" x14ac:dyDescent="0.25">
      <c r="A86" s="20">
        <v>43672</v>
      </c>
      <c r="B86" s="23">
        <v>0</v>
      </c>
      <c r="C86" s="23">
        <f t="shared" si="4"/>
        <v>1.665</v>
      </c>
      <c r="D86" s="24">
        <f t="shared" si="9"/>
        <v>2.9544072095758245</v>
      </c>
      <c r="E86" s="14">
        <f t="shared" si="5"/>
        <v>0</v>
      </c>
      <c r="F86" s="14">
        <f t="shared" si="6"/>
        <v>143.85600000000002</v>
      </c>
      <c r="G86" s="21">
        <f t="shared" si="10"/>
        <v>39.750940604153278</v>
      </c>
      <c r="H86" s="21">
        <f t="shared" si="3"/>
        <v>0</v>
      </c>
      <c r="I86" s="14">
        <f t="shared" si="7"/>
        <v>255.26078290735126</v>
      </c>
      <c r="J86" s="14">
        <f t="shared" si="8"/>
        <v>91718.816812172183</v>
      </c>
    </row>
    <row r="87" spans="1:10" x14ac:dyDescent="0.25">
      <c r="A87" s="20">
        <v>43673</v>
      </c>
      <c r="B87" s="23">
        <v>0</v>
      </c>
      <c r="C87" s="23">
        <f t="shared" si="4"/>
        <v>1.665</v>
      </c>
      <c r="D87" s="24">
        <f t="shared" si="9"/>
        <v>2.9544072095758245</v>
      </c>
      <c r="E87" s="14">
        <f t="shared" si="5"/>
        <v>0</v>
      </c>
      <c r="F87" s="14">
        <f t="shared" si="6"/>
        <v>143.85600000000002</v>
      </c>
      <c r="G87" s="21">
        <f t="shared" si="10"/>
        <v>39.750940604153278</v>
      </c>
      <c r="H87" s="21">
        <f t="shared" si="3"/>
        <v>0</v>
      </c>
      <c r="I87" s="14">
        <f t="shared" si="7"/>
        <v>255.26078290735126</v>
      </c>
      <c r="J87" s="14">
        <f t="shared" si="8"/>
        <v>91790.470654475386</v>
      </c>
    </row>
    <row r="88" spans="1:10" x14ac:dyDescent="0.25">
      <c r="A88" s="20">
        <v>43674</v>
      </c>
      <c r="B88" s="23">
        <v>0</v>
      </c>
      <c r="C88" s="23">
        <f t="shared" si="4"/>
        <v>1.665</v>
      </c>
      <c r="D88" s="24">
        <f t="shared" si="9"/>
        <v>2.9544072095758245</v>
      </c>
      <c r="E88" s="14">
        <f t="shared" si="5"/>
        <v>0</v>
      </c>
      <c r="F88" s="14">
        <f t="shared" si="6"/>
        <v>143.85600000000002</v>
      </c>
      <c r="G88" s="21">
        <f t="shared" si="10"/>
        <v>39.750940604153278</v>
      </c>
      <c r="H88" s="21">
        <f t="shared" si="3"/>
        <v>0</v>
      </c>
      <c r="I88" s="14">
        <f t="shared" si="7"/>
        <v>255.26078290735126</v>
      </c>
      <c r="J88" s="14">
        <f t="shared" si="8"/>
        <v>91862.12449677859</v>
      </c>
    </row>
    <row r="89" spans="1:10" x14ac:dyDescent="0.25">
      <c r="A89" s="20">
        <v>43675</v>
      </c>
      <c r="B89" s="23">
        <f t="shared" si="11"/>
        <v>16.649999999999999</v>
      </c>
      <c r="C89" s="23">
        <f t="shared" si="4"/>
        <v>1.665</v>
      </c>
      <c r="D89" s="24">
        <f t="shared" si="9"/>
        <v>2.9544072095758245</v>
      </c>
      <c r="E89" s="14">
        <f t="shared" si="5"/>
        <v>1438.56</v>
      </c>
      <c r="F89" s="14">
        <f t="shared" si="6"/>
        <v>143.85600000000002</v>
      </c>
      <c r="G89" s="21">
        <f t="shared" si="10"/>
        <v>39.750940604153278</v>
      </c>
      <c r="H89" s="21">
        <f t="shared" si="3"/>
        <v>0</v>
      </c>
      <c r="I89" s="14">
        <f t="shared" si="7"/>
        <v>255.26078290735126</v>
      </c>
      <c r="J89" s="14">
        <f t="shared" si="8"/>
        <v>90495.218339081795</v>
      </c>
    </row>
    <row r="90" spans="1:10" x14ac:dyDescent="0.25">
      <c r="A90" s="20">
        <v>43676</v>
      </c>
      <c r="B90" s="23">
        <f t="shared" si="11"/>
        <v>16.649999999999999</v>
      </c>
      <c r="C90" s="23">
        <f t="shared" si="4"/>
        <v>1.665</v>
      </c>
      <c r="D90" s="24">
        <f t="shared" si="9"/>
        <v>2.9544072095758245</v>
      </c>
      <c r="E90" s="14">
        <f t="shared" si="5"/>
        <v>1438.56</v>
      </c>
      <c r="F90" s="14">
        <f t="shared" si="6"/>
        <v>143.85600000000002</v>
      </c>
      <c r="G90" s="21">
        <f t="shared" si="10"/>
        <v>39.750940604153278</v>
      </c>
      <c r="H90" s="21">
        <f t="shared" si="3"/>
        <v>0</v>
      </c>
      <c r="I90" s="14">
        <f t="shared" si="7"/>
        <v>255.26078290735126</v>
      </c>
      <c r="J90" s="14">
        <f t="shared" si="8"/>
        <v>89128.312181385001</v>
      </c>
    </row>
    <row r="91" spans="1:10" x14ac:dyDescent="0.25">
      <c r="A91" s="20">
        <v>43677</v>
      </c>
      <c r="B91" s="23">
        <f t="shared" si="11"/>
        <v>16.649999999999999</v>
      </c>
      <c r="C91" s="23">
        <f t="shared" si="4"/>
        <v>1.665</v>
      </c>
      <c r="D91" s="24">
        <f t="shared" si="9"/>
        <v>2.9544072095758245</v>
      </c>
      <c r="E91" s="14">
        <f t="shared" si="5"/>
        <v>1438.56</v>
      </c>
      <c r="F91" s="14">
        <f t="shared" si="6"/>
        <v>143.85600000000002</v>
      </c>
      <c r="G91" s="21">
        <f t="shared" si="10"/>
        <v>39.750940604153278</v>
      </c>
      <c r="H91" s="21">
        <f t="shared" si="3"/>
        <v>0</v>
      </c>
      <c r="I91" s="14">
        <f t="shared" si="7"/>
        <v>255.26078290735126</v>
      </c>
      <c r="J91" s="14">
        <f t="shared" si="8"/>
        <v>87761.406023688207</v>
      </c>
    </row>
    <row r="92" spans="1:10" x14ac:dyDescent="0.25">
      <c r="A92" s="20">
        <v>43678</v>
      </c>
      <c r="B92" s="23">
        <f t="shared" si="11"/>
        <v>16.649999999999999</v>
      </c>
      <c r="C92" s="23">
        <f t="shared" si="4"/>
        <v>1.665</v>
      </c>
      <c r="D92" s="24">
        <f t="shared" ref="D92:D122" si="12">qago</f>
        <v>3.2267576537766889</v>
      </c>
      <c r="E92" s="14">
        <f t="shared" si="5"/>
        <v>1438.56</v>
      </c>
      <c r="F92" s="14">
        <f t="shared" si="6"/>
        <v>143.85600000000002</v>
      </c>
      <c r="G92" s="21">
        <f t="shared" ref="G92:G122" si="13">Evaago/31</f>
        <v>44.477826100198328</v>
      </c>
      <c r="H92" s="21">
        <f t="shared" si="3"/>
        <v>0</v>
      </c>
      <c r="I92" s="14">
        <f t="shared" si="7"/>
        <v>278.79186128630596</v>
      </c>
      <c r="J92" s="14">
        <f t="shared" si="8"/>
        <v>86413.304058874317</v>
      </c>
    </row>
    <row r="93" spans="1:10" x14ac:dyDescent="0.25">
      <c r="A93" s="20">
        <v>43679</v>
      </c>
      <c r="B93" s="23">
        <f t="shared" si="11"/>
        <v>16.649999999999999</v>
      </c>
      <c r="C93" s="23">
        <f t="shared" si="4"/>
        <v>1.665</v>
      </c>
      <c r="D93" s="24">
        <f t="shared" si="12"/>
        <v>3.2267576537766889</v>
      </c>
      <c r="E93" s="14">
        <f t="shared" si="5"/>
        <v>1438.56</v>
      </c>
      <c r="F93" s="14">
        <f t="shared" si="6"/>
        <v>143.85600000000002</v>
      </c>
      <c r="G93" s="21">
        <f t="shared" si="13"/>
        <v>44.477826100198328</v>
      </c>
      <c r="H93" s="21">
        <f t="shared" si="3"/>
        <v>0</v>
      </c>
      <c r="I93" s="14">
        <f t="shared" si="7"/>
        <v>278.79186128630596</v>
      </c>
      <c r="J93" s="14">
        <f t="shared" si="8"/>
        <v>85065.202094060427</v>
      </c>
    </row>
    <row r="94" spans="1:10" x14ac:dyDescent="0.25">
      <c r="A94" s="20">
        <v>43680</v>
      </c>
      <c r="B94" s="23">
        <f t="shared" si="11"/>
        <v>16.649999999999999</v>
      </c>
      <c r="C94" s="23">
        <f t="shared" si="4"/>
        <v>1.665</v>
      </c>
      <c r="D94" s="24">
        <f t="shared" si="12"/>
        <v>3.2267576537766889</v>
      </c>
      <c r="E94" s="14">
        <f t="shared" si="5"/>
        <v>1438.56</v>
      </c>
      <c r="F94" s="14">
        <f t="shared" si="6"/>
        <v>143.85600000000002</v>
      </c>
      <c r="G94" s="21">
        <f t="shared" si="13"/>
        <v>44.477826100198328</v>
      </c>
      <c r="H94" s="21">
        <f t="shared" si="3"/>
        <v>0</v>
      </c>
      <c r="I94" s="14">
        <f t="shared" si="7"/>
        <v>278.79186128630596</v>
      </c>
      <c r="J94" s="14">
        <f t="shared" si="8"/>
        <v>83717.100129246537</v>
      </c>
    </row>
    <row r="95" spans="1:10" x14ac:dyDescent="0.25">
      <c r="A95" s="20">
        <v>43681</v>
      </c>
      <c r="B95" s="23">
        <f t="shared" si="11"/>
        <v>16.649999999999999</v>
      </c>
      <c r="C95" s="23">
        <f t="shared" si="4"/>
        <v>1.665</v>
      </c>
      <c r="D95" s="24">
        <f t="shared" si="12"/>
        <v>3.2267576537766889</v>
      </c>
      <c r="E95" s="14">
        <f t="shared" si="5"/>
        <v>1438.56</v>
      </c>
      <c r="F95" s="14">
        <f t="shared" si="6"/>
        <v>143.85600000000002</v>
      </c>
      <c r="G95" s="21">
        <f t="shared" si="13"/>
        <v>44.477826100198328</v>
      </c>
      <c r="H95" s="21">
        <f t="shared" ref="H95:H158" si="14">qinf*3.6*24</f>
        <v>0</v>
      </c>
      <c r="I95" s="14">
        <f t="shared" si="7"/>
        <v>278.79186128630596</v>
      </c>
      <c r="J95" s="14">
        <f t="shared" si="8"/>
        <v>82368.998164432647</v>
      </c>
    </row>
    <row r="96" spans="1:10" x14ac:dyDescent="0.25">
      <c r="A96" s="20">
        <v>43682</v>
      </c>
      <c r="B96" s="23">
        <v>0</v>
      </c>
      <c r="C96" s="23">
        <f t="shared" ref="C96:C159" si="15">qeco</f>
        <v>1.665</v>
      </c>
      <c r="D96" s="24">
        <f t="shared" si="12"/>
        <v>3.2267576537766889</v>
      </c>
      <c r="E96" s="14">
        <f t="shared" ref="E96:E159" si="16">B96*3.6*24</f>
        <v>0</v>
      </c>
      <c r="F96" s="14">
        <f t="shared" ref="F96:F159" si="17">C96*3.6*24</f>
        <v>143.85600000000002</v>
      </c>
      <c r="G96" s="21">
        <f t="shared" si="13"/>
        <v>44.477826100198328</v>
      </c>
      <c r="H96" s="21">
        <f t="shared" si="14"/>
        <v>0</v>
      </c>
      <c r="I96" s="14">
        <f t="shared" ref="I96:I159" si="18">D96*3.6*24</f>
        <v>278.79186128630596</v>
      </c>
      <c r="J96" s="14">
        <f t="shared" ref="J96:J159" si="19">IF((J95-E96-F96-G96-H96+I96)&gt;$J$30,$J$30,(J95-E96-F96-G96-H96+I96))</f>
        <v>82459.456199618755</v>
      </c>
    </row>
    <row r="97" spans="1:10" x14ac:dyDescent="0.25">
      <c r="A97" s="20">
        <v>43683</v>
      </c>
      <c r="B97" s="23">
        <v>0</v>
      </c>
      <c r="C97" s="23">
        <f t="shared" si="15"/>
        <v>1.665</v>
      </c>
      <c r="D97" s="24">
        <f t="shared" si="12"/>
        <v>3.2267576537766889</v>
      </c>
      <c r="E97" s="14">
        <f t="shared" si="16"/>
        <v>0</v>
      </c>
      <c r="F97" s="14">
        <f t="shared" si="17"/>
        <v>143.85600000000002</v>
      </c>
      <c r="G97" s="21">
        <f t="shared" si="13"/>
        <v>44.477826100198328</v>
      </c>
      <c r="H97" s="21">
        <f t="shared" si="14"/>
        <v>0</v>
      </c>
      <c r="I97" s="14">
        <f t="shared" si="18"/>
        <v>278.79186128630596</v>
      </c>
      <c r="J97" s="14">
        <f t="shared" si="19"/>
        <v>82549.914234804863</v>
      </c>
    </row>
    <row r="98" spans="1:10" x14ac:dyDescent="0.25">
      <c r="A98" s="20">
        <v>43684</v>
      </c>
      <c r="B98" s="23">
        <v>0</v>
      </c>
      <c r="C98" s="23">
        <f t="shared" si="15"/>
        <v>1.665</v>
      </c>
      <c r="D98" s="24">
        <f t="shared" si="12"/>
        <v>3.2267576537766889</v>
      </c>
      <c r="E98" s="14">
        <f t="shared" si="16"/>
        <v>0</v>
      </c>
      <c r="F98" s="14">
        <f t="shared" si="17"/>
        <v>143.85600000000002</v>
      </c>
      <c r="G98" s="21">
        <f t="shared" si="13"/>
        <v>44.477826100198328</v>
      </c>
      <c r="H98" s="21">
        <f t="shared" si="14"/>
        <v>0</v>
      </c>
      <c r="I98" s="14">
        <f t="shared" si="18"/>
        <v>278.79186128630596</v>
      </c>
      <c r="J98" s="14">
        <f t="shared" si="19"/>
        <v>82640.37226999097</v>
      </c>
    </row>
    <row r="99" spans="1:10" x14ac:dyDescent="0.25">
      <c r="A99" s="20">
        <v>43685</v>
      </c>
      <c r="B99" s="23">
        <v>0</v>
      </c>
      <c r="C99" s="23">
        <f t="shared" si="15"/>
        <v>1.665</v>
      </c>
      <c r="D99" s="24">
        <f t="shared" si="12"/>
        <v>3.2267576537766889</v>
      </c>
      <c r="E99" s="14">
        <f t="shared" si="16"/>
        <v>0</v>
      </c>
      <c r="F99" s="14">
        <f t="shared" si="17"/>
        <v>143.85600000000002</v>
      </c>
      <c r="G99" s="21">
        <f t="shared" si="13"/>
        <v>44.477826100198328</v>
      </c>
      <c r="H99" s="21">
        <f t="shared" si="14"/>
        <v>0</v>
      </c>
      <c r="I99" s="14">
        <f t="shared" si="18"/>
        <v>278.79186128630596</v>
      </c>
      <c r="J99" s="14">
        <f t="shared" si="19"/>
        <v>82730.830305177078</v>
      </c>
    </row>
    <row r="100" spans="1:10" x14ac:dyDescent="0.25">
      <c r="A100" s="20">
        <v>43686</v>
      </c>
      <c r="B100" s="23">
        <v>0</v>
      </c>
      <c r="C100" s="23">
        <f t="shared" si="15"/>
        <v>1.665</v>
      </c>
      <c r="D100" s="24">
        <f t="shared" si="12"/>
        <v>3.2267576537766889</v>
      </c>
      <c r="E100" s="14">
        <f t="shared" si="16"/>
        <v>0</v>
      </c>
      <c r="F100" s="14">
        <f t="shared" si="17"/>
        <v>143.85600000000002</v>
      </c>
      <c r="G100" s="21">
        <f t="shared" si="13"/>
        <v>44.477826100198328</v>
      </c>
      <c r="H100" s="21">
        <f t="shared" si="14"/>
        <v>0</v>
      </c>
      <c r="I100" s="14">
        <f t="shared" si="18"/>
        <v>278.79186128630596</v>
      </c>
      <c r="J100" s="14">
        <f t="shared" si="19"/>
        <v>82821.288340363186</v>
      </c>
    </row>
    <row r="101" spans="1:10" x14ac:dyDescent="0.25">
      <c r="A101" s="20">
        <v>43687</v>
      </c>
      <c r="B101" s="23">
        <v>0</v>
      </c>
      <c r="C101" s="23">
        <f t="shared" si="15"/>
        <v>1.665</v>
      </c>
      <c r="D101" s="24">
        <f t="shared" si="12"/>
        <v>3.2267576537766889</v>
      </c>
      <c r="E101" s="14">
        <f t="shared" si="16"/>
        <v>0</v>
      </c>
      <c r="F101" s="14">
        <f t="shared" si="17"/>
        <v>143.85600000000002</v>
      </c>
      <c r="G101" s="21">
        <f t="shared" si="13"/>
        <v>44.477826100198328</v>
      </c>
      <c r="H101" s="21">
        <f t="shared" si="14"/>
        <v>0</v>
      </c>
      <c r="I101" s="14">
        <f t="shared" si="18"/>
        <v>278.79186128630596</v>
      </c>
      <c r="J101" s="14">
        <f t="shared" si="19"/>
        <v>82911.746375549294</v>
      </c>
    </row>
    <row r="102" spans="1:10" x14ac:dyDescent="0.25">
      <c r="A102" s="20">
        <v>43688</v>
      </c>
      <c r="B102" s="23">
        <v>0</v>
      </c>
      <c r="C102" s="23">
        <f t="shared" si="15"/>
        <v>1.665</v>
      </c>
      <c r="D102" s="24">
        <f t="shared" si="12"/>
        <v>3.2267576537766889</v>
      </c>
      <c r="E102" s="14">
        <f t="shared" si="16"/>
        <v>0</v>
      </c>
      <c r="F102" s="14">
        <f t="shared" si="17"/>
        <v>143.85600000000002</v>
      </c>
      <c r="G102" s="21">
        <f t="shared" si="13"/>
        <v>44.477826100198328</v>
      </c>
      <c r="H102" s="21">
        <f t="shared" si="14"/>
        <v>0</v>
      </c>
      <c r="I102" s="14">
        <f t="shared" si="18"/>
        <v>278.79186128630596</v>
      </c>
      <c r="J102" s="14">
        <f t="shared" si="19"/>
        <v>83002.204410735401</v>
      </c>
    </row>
    <row r="103" spans="1:10" x14ac:dyDescent="0.25">
      <c r="A103" s="20">
        <v>43689</v>
      </c>
      <c r="B103" s="23">
        <f t="shared" si="11"/>
        <v>16.649999999999999</v>
      </c>
      <c r="C103" s="23">
        <f t="shared" si="15"/>
        <v>1.665</v>
      </c>
      <c r="D103" s="24">
        <f t="shared" si="12"/>
        <v>3.2267576537766889</v>
      </c>
      <c r="E103" s="14">
        <f t="shared" si="16"/>
        <v>1438.56</v>
      </c>
      <c r="F103" s="14">
        <f t="shared" si="17"/>
        <v>143.85600000000002</v>
      </c>
      <c r="G103" s="21">
        <f t="shared" si="13"/>
        <v>44.477826100198328</v>
      </c>
      <c r="H103" s="21">
        <f t="shared" si="14"/>
        <v>0</v>
      </c>
      <c r="I103" s="14">
        <f t="shared" si="18"/>
        <v>278.79186128630596</v>
      </c>
      <c r="J103" s="14">
        <f t="shared" si="19"/>
        <v>81654.102445921511</v>
      </c>
    </row>
    <row r="104" spans="1:10" x14ac:dyDescent="0.25">
      <c r="A104" s="20">
        <v>43690</v>
      </c>
      <c r="B104" s="23">
        <f t="shared" si="11"/>
        <v>16.649999999999999</v>
      </c>
      <c r="C104" s="23">
        <f t="shared" si="15"/>
        <v>1.665</v>
      </c>
      <c r="D104" s="24">
        <f t="shared" si="12"/>
        <v>3.2267576537766889</v>
      </c>
      <c r="E104" s="14">
        <f t="shared" si="16"/>
        <v>1438.56</v>
      </c>
      <c r="F104" s="14">
        <f t="shared" si="17"/>
        <v>143.85600000000002</v>
      </c>
      <c r="G104" s="21">
        <f t="shared" si="13"/>
        <v>44.477826100198328</v>
      </c>
      <c r="H104" s="21">
        <f t="shared" si="14"/>
        <v>0</v>
      </c>
      <c r="I104" s="14">
        <f t="shared" si="18"/>
        <v>278.79186128630596</v>
      </c>
      <c r="J104" s="14">
        <f t="shared" si="19"/>
        <v>80306.000481107621</v>
      </c>
    </row>
    <row r="105" spans="1:10" x14ac:dyDescent="0.25">
      <c r="A105" s="20">
        <v>43691</v>
      </c>
      <c r="B105" s="23">
        <f t="shared" si="11"/>
        <v>16.649999999999999</v>
      </c>
      <c r="C105" s="23">
        <f t="shared" si="15"/>
        <v>1.665</v>
      </c>
      <c r="D105" s="24">
        <f t="shared" si="12"/>
        <v>3.2267576537766889</v>
      </c>
      <c r="E105" s="14">
        <f t="shared" si="16"/>
        <v>1438.56</v>
      </c>
      <c r="F105" s="14">
        <f t="shared" si="17"/>
        <v>143.85600000000002</v>
      </c>
      <c r="G105" s="21">
        <f t="shared" si="13"/>
        <v>44.477826100198328</v>
      </c>
      <c r="H105" s="21">
        <f t="shared" si="14"/>
        <v>0</v>
      </c>
      <c r="I105" s="14">
        <f t="shared" si="18"/>
        <v>278.79186128630596</v>
      </c>
      <c r="J105" s="14">
        <f t="shared" si="19"/>
        <v>78957.898516293732</v>
      </c>
    </row>
    <row r="106" spans="1:10" x14ac:dyDescent="0.25">
      <c r="A106" s="20">
        <v>43692</v>
      </c>
      <c r="B106" s="23">
        <f t="shared" si="11"/>
        <v>16.649999999999999</v>
      </c>
      <c r="C106" s="23">
        <f t="shared" si="15"/>
        <v>1.665</v>
      </c>
      <c r="D106" s="24">
        <f t="shared" si="12"/>
        <v>3.2267576537766889</v>
      </c>
      <c r="E106" s="14">
        <f t="shared" si="16"/>
        <v>1438.56</v>
      </c>
      <c r="F106" s="14">
        <f t="shared" si="17"/>
        <v>143.85600000000002</v>
      </c>
      <c r="G106" s="21">
        <f t="shared" si="13"/>
        <v>44.477826100198328</v>
      </c>
      <c r="H106" s="21">
        <f t="shared" si="14"/>
        <v>0</v>
      </c>
      <c r="I106" s="14">
        <f t="shared" si="18"/>
        <v>278.79186128630596</v>
      </c>
      <c r="J106" s="14">
        <f t="shared" si="19"/>
        <v>77609.796551479842</v>
      </c>
    </row>
    <row r="107" spans="1:10" x14ac:dyDescent="0.25">
      <c r="A107" s="20">
        <v>43693</v>
      </c>
      <c r="B107" s="23">
        <f t="shared" si="11"/>
        <v>16.649999999999999</v>
      </c>
      <c r="C107" s="23">
        <f t="shared" si="15"/>
        <v>1.665</v>
      </c>
      <c r="D107" s="24">
        <f t="shared" si="12"/>
        <v>3.2267576537766889</v>
      </c>
      <c r="E107" s="14">
        <f t="shared" si="16"/>
        <v>1438.56</v>
      </c>
      <c r="F107" s="14">
        <f t="shared" si="17"/>
        <v>143.85600000000002</v>
      </c>
      <c r="G107" s="21">
        <f t="shared" si="13"/>
        <v>44.477826100198328</v>
      </c>
      <c r="H107" s="21">
        <f t="shared" si="14"/>
        <v>0</v>
      </c>
      <c r="I107" s="14">
        <f t="shared" si="18"/>
        <v>278.79186128630596</v>
      </c>
      <c r="J107" s="14">
        <f t="shared" si="19"/>
        <v>76261.694586665952</v>
      </c>
    </row>
    <row r="108" spans="1:10" x14ac:dyDescent="0.25">
      <c r="A108" s="20">
        <v>43694</v>
      </c>
      <c r="B108" s="23">
        <f t="shared" si="11"/>
        <v>16.649999999999999</v>
      </c>
      <c r="C108" s="23">
        <f t="shared" si="15"/>
        <v>1.665</v>
      </c>
      <c r="D108" s="24">
        <f t="shared" si="12"/>
        <v>3.2267576537766889</v>
      </c>
      <c r="E108" s="14">
        <f t="shared" si="16"/>
        <v>1438.56</v>
      </c>
      <c r="F108" s="14">
        <f t="shared" si="17"/>
        <v>143.85600000000002</v>
      </c>
      <c r="G108" s="21">
        <f t="shared" si="13"/>
        <v>44.477826100198328</v>
      </c>
      <c r="H108" s="21">
        <f t="shared" si="14"/>
        <v>0</v>
      </c>
      <c r="I108" s="14">
        <f t="shared" si="18"/>
        <v>278.79186128630596</v>
      </c>
      <c r="J108" s="14">
        <f t="shared" si="19"/>
        <v>74913.592621852062</v>
      </c>
    </row>
    <row r="109" spans="1:10" x14ac:dyDescent="0.25">
      <c r="A109" s="20">
        <v>43695</v>
      </c>
      <c r="B109" s="23">
        <f t="shared" si="11"/>
        <v>16.649999999999999</v>
      </c>
      <c r="C109" s="23">
        <f t="shared" si="15"/>
        <v>1.665</v>
      </c>
      <c r="D109" s="24">
        <f t="shared" si="12"/>
        <v>3.2267576537766889</v>
      </c>
      <c r="E109" s="14">
        <f t="shared" si="16"/>
        <v>1438.56</v>
      </c>
      <c r="F109" s="14">
        <f t="shared" si="17"/>
        <v>143.85600000000002</v>
      </c>
      <c r="G109" s="21">
        <f t="shared" si="13"/>
        <v>44.477826100198328</v>
      </c>
      <c r="H109" s="21">
        <f t="shared" si="14"/>
        <v>0</v>
      </c>
      <c r="I109" s="14">
        <f t="shared" si="18"/>
        <v>278.79186128630596</v>
      </c>
      <c r="J109" s="14">
        <f t="shared" si="19"/>
        <v>73565.490657038172</v>
      </c>
    </row>
    <row r="110" spans="1:10" x14ac:dyDescent="0.25">
      <c r="A110" s="20">
        <v>43696</v>
      </c>
      <c r="B110" s="23">
        <v>0</v>
      </c>
      <c r="C110" s="23">
        <f t="shared" si="15"/>
        <v>1.665</v>
      </c>
      <c r="D110" s="24">
        <f t="shared" si="12"/>
        <v>3.2267576537766889</v>
      </c>
      <c r="E110" s="14">
        <f t="shared" si="16"/>
        <v>0</v>
      </c>
      <c r="F110" s="14">
        <f t="shared" si="17"/>
        <v>143.85600000000002</v>
      </c>
      <c r="G110" s="21">
        <f t="shared" si="13"/>
        <v>44.477826100198328</v>
      </c>
      <c r="H110" s="21">
        <f t="shared" si="14"/>
        <v>0</v>
      </c>
      <c r="I110" s="14">
        <f t="shared" si="18"/>
        <v>278.79186128630596</v>
      </c>
      <c r="J110" s="14">
        <f t="shared" si="19"/>
        <v>73655.94869222428</v>
      </c>
    </row>
    <row r="111" spans="1:10" x14ac:dyDescent="0.25">
      <c r="A111" s="20">
        <v>43697</v>
      </c>
      <c r="B111" s="23">
        <v>0</v>
      </c>
      <c r="C111" s="23">
        <f t="shared" si="15"/>
        <v>1.665</v>
      </c>
      <c r="D111" s="24">
        <f t="shared" si="12"/>
        <v>3.2267576537766889</v>
      </c>
      <c r="E111" s="14">
        <f t="shared" si="16"/>
        <v>0</v>
      </c>
      <c r="F111" s="14">
        <f t="shared" si="17"/>
        <v>143.85600000000002</v>
      </c>
      <c r="G111" s="21">
        <f t="shared" si="13"/>
        <v>44.477826100198328</v>
      </c>
      <c r="H111" s="21">
        <f t="shared" si="14"/>
        <v>0</v>
      </c>
      <c r="I111" s="14">
        <f t="shared" si="18"/>
        <v>278.79186128630596</v>
      </c>
      <c r="J111" s="14">
        <f t="shared" si="19"/>
        <v>73746.406727410387</v>
      </c>
    </row>
    <row r="112" spans="1:10" x14ac:dyDescent="0.25">
      <c r="A112" s="20">
        <v>43698</v>
      </c>
      <c r="B112" s="23">
        <v>0</v>
      </c>
      <c r="C112" s="23">
        <f t="shared" si="15"/>
        <v>1.665</v>
      </c>
      <c r="D112" s="24">
        <f t="shared" si="12"/>
        <v>3.2267576537766889</v>
      </c>
      <c r="E112" s="14">
        <f t="shared" si="16"/>
        <v>0</v>
      </c>
      <c r="F112" s="14">
        <f t="shared" si="17"/>
        <v>143.85600000000002</v>
      </c>
      <c r="G112" s="21">
        <f t="shared" si="13"/>
        <v>44.477826100198328</v>
      </c>
      <c r="H112" s="21">
        <f t="shared" si="14"/>
        <v>0</v>
      </c>
      <c r="I112" s="14">
        <f t="shared" si="18"/>
        <v>278.79186128630596</v>
      </c>
      <c r="J112" s="14">
        <f t="shared" si="19"/>
        <v>73836.864762596495</v>
      </c>
    </row>
    <row r="113" spans="1:10" x14ac:dyDescent="0.25">
      <c r="A113" s="20">
        <v>43699</v>
      </c>
      <c r="B113" s="23">
        <v>0</v>
      </c>
      <c r="C113" s="23">
        <f t="shared" si="15"/>
        <v>1.665</v>
      </c>
      <c r="D113" s="24">
        <f t="shared" si="12"/>
        <v>3.2267576537766889</v>
      </c>
      <c r="E113" s="14">
        <f t="shared" si="16"/>
        <v>0</v>
      </c>
      <c r="F113" s="14">
        <f t="shared" si="17"/>
        <v>143.85600000000002</v>
      </c>
      <c r="G113" s="21">
        <f t="shared" si="13"/>
        <v>44.477826100198328</v>
      </c>
      <c r="H113" s="21">
        <f t="shared" si="14"/>
        <v>0</v>
      </c>
      <c r="I113" s="14">
        <f t="shared" si="18"/>
        <v>278.79186128630596</v>
      </c>
      <c r="J113" s="14">
        <f t="shared" si="19"/>
        <v>73927.322797782603</v>
      </c>
    </row>
    <row r="114" spans="1:10" x14ac:dyDescent="0.25">
      <c r="A114" s="20">
        <v>43700</v>
      </c>
      <c r="B114" s="23">
        <v>0</v>
      </c>
      <c r="C114" s="23">
        <f t="shared" si="15"/>
        <v>1.665</v>
      </c>
      <c r="D114" s="24">
        <f t="shared" si="12"/>
        <v>3.2267576537766889</v>
      </c>
      <c r="E114" s="14">
        <f t="shared" si="16"/>
        <v>0</v>
      </c>
      <c r="F114" s="14">
        <f t="shared" si="17"/>
        <v>143.85600000000002</v>
      </c>
      <c r="G114" s="21">
        <f t="shared" si="13"/>
        <v>44.477826100198328</v>
      </c>
      <c r="H114" s="21">
        <f t="shared" si="14"/>
        <v>0</v>
      </c>
      <c r="I114" s="14">
        <f t="shared" si="18"/>
        <v>278.79186128630596</v>
      </c>
      <c r="J114" s="14">
        <f t="shared" si="19"/>
        <v>74017.78083296871</v>
      </c>
    </row>
    <row r="115" spans="1:10" x14ac:dyDescent="0.25">
      <c r="A115" s="20">
        <v>43701</v>
      </c>
      <c r="B115" s="23">
        <v>0</v>
      </c>
      <c r="C115" s="23">
        <f t="shared" si="15"/>
        <v>1.665</v>
      </c>
      <c r="D115" s="24">
        <f t="shared" si="12"/>
        <v>3.2267576537766889</v>
      </c>
      <c r="E115" s="14">
        <f t="shared" si="16"/>
        <v>0</v>
      </c>
      <c r="F115" s="14">
        <f t="shared" si="17"/>
        <v>143.85600000000002</v>
      </c>
      <c r="G115" s="21">
        <f t="shared" si="13"/>
        <v>44.477826100198328</v>
      </c>
      <c r="H115" s="21">
        <f t="shared" si="14"/>
        <v>0</v>
      </c>
      <c r="I115" s="14">
        <f t="shared" si="18"/>
        <v>278.79186128630596</v>
      </c>
      <c r="J115" s="14">
        <f t="shared" si="19"/>
        <v>74108.238868154818</v>
      </c>
    </row>
    <row r="116" spans="1:10" x14ac:dyDescent="0.25">
      <c r="A116" s="20">
        <v>43702</v>
      </c>
      <c r="B116" s="23">
        <v>0</v>
      </c>
      <c r="C116" s="23">
        <f t="shared" si="15"/>
        <v>1.665</v>
      </c>
      <c r="D116" s="24">
        <f t="shared" si="12"/>
        <v>3.2267576537766889</v>
      </c>
      <c r="E116" s="14">
        <f t="shared" si="16"/>
        <v>0</v>
      </c>
      <c r="F116" s="14">
        <f t="shared" si="17"/>
        <v>143.85600000000002</v>
      </c>
      <c r="G116" s="21">
        <f t="shared" si="13"/>
        <v>44.477826100198328</v>
      </c>
      <c r="H116" s="21">
        <f t="shared" si="14"/>
        <v>0</v>
      </c>
      <c r="I116" s="14">
        <f t="shared" si="18"/>
        <v>278.79186128630596</v>
      </c>
      <c r="J116" s="14">
        <f t="shared" si="19"/>
        <v>74198.696903340926</v>
      </c>
    </row>
    <row r="117" spans="1:10" x14ac:dyDescent="0.25">
      <c r="A117" s="20">
        <v>43703</v>
      </c>
      <c r="B117" s="23">
        <v>0</v>
      </c>
      <c r="C117" s="23">
        <f t="shared" si="15"/>
        <v>1.665</v>
      </c>
      <c r="D117" s="24">
        <f t="shared" si="12"/>
        <v>3.2267576537766889</v>
      </c>
      <c r="E117" s="14">
        <f t="shared" si="16"/>
        <v>0</v>
      </c>
      <c r="F117" s="14">
        <f t="shared" si="17"/>
        <v>143.85600000000002</v>
      </c>
      <c r="G117" s="21">
        <f t="shared" si="13"/>
        <v>44.477826100198328</v>
      </c>
      <c r="H117" s="21">
        <f t="shared" si="14"/>
        <v>0</v>
      </c>
      <c r="I117" s="14">
        <f t="shared" si="18"/>
        <v>278.79186128630596</v>
      </c>
      <c r="J117" s="14">
        <f t="shared" si="19"/>
        <v>74289.154938527034</v>
      </c>
    </row>
    <row r="118" spans="1:10" x14ac:dyDescent="0.25">
      <c r="A118" s="20">
        <v>43704</v>
      </c>
      <c r="B118" s="23">
        <f t="shared" ref="B118:B130" si="20">Qsal</f>
        <v>16.649999999999999</v>
      </c>
      <c r="C118" s="23">
        <f t="shared" si="15"/>
        <v>1.665</v>
      </c>
      <c r="D118" s="24">
        <f t="shared" si="12"/>
        <v>3.2267576537766889</v>
      </c>
      <c r="E118" s="14">
        <f t="shared" si="16"/>
        <v>1438.56</v>
      </c>
      <c r="F118" s="14">
        <f t="shared" si="17"/>
        <v>143.85600000000002</v>
      </c>
      <c r="G118" s="21">
        <f t="shared" si="13"/>
        <v>44.477826100198328</v>
      </c>
      <c r="H118" s="21">
        <f t="shared" si="14"/>
        <v>0</v>
      </c>
      <c r="I118" s="14">
        <f t="shared" si="18"/>
        <v>278.79186128630596</v>
      </c>
      <c r="J118" s="14">
        <f t="shared" si="19"/>
        <v>72941.052973713144</v>
      </c>
    </row>
    <row r="119" spans="1:10" x14ac:dyDescent="0.25">
      <c r="A119" s="20">
        <v>43705</v>
      </c>
      <c r="B119" s="23">
        <f t="shared" si="20"/>
        <v>16.649999999999999</v>
      </c>
      <c r="C119" s="23">
        <f t="shared" si="15"/>
        <v>1.665</v>
      </c>
      <c r="D119" s="24">
        <f t="shared" si="12"/>
        <v>3.2267576537766889</v>
      </c>
      <c r="E119" s="14">
        <f t="shared" si="16"/>
        <v>1438.56</v>
      </c>
      <c r="F119" s="14">
        <f t="shared" si="17"/>
        <v>143.85600000000002</v>
      </c>
      <c r="G119" s="21">
        <f t="shared" si="13"/>
        <v>44.477826100198328</v>
      </c>
      <c r="H119" s="21">
        <f t="shared" si="14"/>
        <v>0</v>
      </c>
      <c r="I119" s="14">
        <f t="shared" si="18"/>
        <v>278.79186128630596</v>
      </c>
      <c r="J119" s="14">
        <f t="shared" si="19"/>
        <v>71592.951008899254</v>
      </c>
    </row>
    <row r="120" spans="1:10" x14ac:dyDescent="0.25">
      <c r="A120" s="20">
        <v>43706</v>
      </c>
      <c r="B120" s="23">
        <f t="shared" si="20"/>
        <v>16.649999999999999</v>
      </c>
      <c r="C120" s="23">
        <f t="shared" si="15"/>
        <v>1.665</v>
      </c>
      <c r="D120" s="24">
        <f t="shared" si="12"/>
        <v>3.2267576537766889</v>
      </c>
      <c r="E120" s="14">
        <f t="shared" si="16"/>
        <v>1438.56</v>
      </c>
      <c r="F120" s="14">
        <f t="shared" si="17"/>
        <v>143.85600000000002</v>
      </c>
      <c r="G120" s="21">
        <f t="shared" si="13"/>
        <v>44.477826100198328</v>
      </c>
      <c r="H120" s="21">
        <f t="shared" si="14"/>
        <v>0</v>
      </c>
      <c r="I120" s="14">
        <f t="shared" si="18"/>
        <v>278.79186128630596</v>
      </c>
      <c r="J120" s="14">
        <f t="shared" si="19"/>
        <v>70244.849044085364</v>
      </c>
    </row>
    <row r="121" spans="1:10" x14ac:dyDescent="0.25">
      <c r="A121" s="20">
        <v>43707</v>
      </c>
      <c r="B121" s="23">
        <f t="shared" si="20"/>
        <v>16.649999999999999</v>
      </c>
      <c r="C121" s="23">
        <f t="shared" si="15"/>
        <v>1.665</v>
      </c>
      <c r="D121" s="24">
        <f t="shared" si="12"/>
        <v>3.2267576537766889</v>
      </c>
      <c r="E121" s="14">
        <f t="shared" si="16"/>
        <v>1438.56</v>
      </c>
      <c r="F121" s="14">
        <f t="shared" si="17"/>
        <v>143.85600000000002</v>
      </c>
      <c r="G121" s="21">
        <f t="shared" si="13"/>
        <v>44.477826100198328</v>
      </c>
      <c r="H121" s="21">
        <f t="shared" si="14"/>
        <v>0</v>
      </c>
      <c r="I121" s="14">
        <f t="shared" si="18"/>
        <v>278.79186128630596</v>
      </c>
      <c r="J121" s="14">
        <f t="shared" si="19"/>
        <v>68896.747079271474</v>
      </c>
    </row>
    <row r="122" spans="1:10" x14ac:dyDescent="0.25">
      <c r="A122" s="20">
        <v>43708</v>
      </c>
      <c r="B122" s="23">
        <f t="shared" si="20"/>
        <v>16.649999999999999</v>
      </c>
      <c r="C122" s="23">
        <f t="shared" si="15"/>
        <v>1.665</v>
      </c>
      <c r="D122" s="24">
        <f t="shared" si="12"/>
        <v>3.2267576537766889</v>
      </c>
      <c r="E122" s="14">
        <f t="shared" si="16"/>
        <v>1438.56</v>
      </c>
      <c r="F122" s="14">
        <f t="shared" si="17"/>
        <v>143.85600000000002</v>
      </c>
      <c r="G122" s="21">
        <f t="shared" si="13"/>
        <v>44.477826100198328</v>
      </c>
      <c r="H122" s="21">
        <f t="shared" si="14"/>
        <v>0</v>
      </c>
      <c r="I122" s="14">
        <f t="shared" si="18"/>
        <v>278.79186128630596</v>
      </c>
      <c r="J122" s="14">
        <f t="shared" si="19"/>
        <v>67548.645114457584</v>
      </c>
    </row>
    <row r="123" spans="1:10" x14ac:dyDescent="0.25">
      <c r="A123" s="20">
        <v>43709</v>
      </c>
      <c r="B123" s="23">
        <f t="shared" si="20"/>
        <v>16.649999999999999</v>
      </c>
      <c r="C123" s="23">
        <f t="shared" si="15"/>
        <v>1.665</v>
      </c>
      <c r="D123" s="26">
        <f t="shared" ref="D123:D152" si="21">qsep</f>
        <v>6.6371778098587804</v>
      </c>
      <c r="E123" s="14">
        <f t="shared" si="16"/>
        <v>1438.56</v>
      </c>
      <c r="F123" s="14">
        <f t="shared" si="17"/>
        <v>143.85600000000002</v>
      </c>
      <c r="G123" s="21">
        <f t="shared" ref="G123:G152" si="22">Evasep/30</f>
        <v>47.340710525267987</v>
      </c>
      <c r="H123" s="21">
        <f t="shared" si="14"/>
        <v>0</v>
      </c>
      <c r="I123" s="14">
        <f t="shared" si="18"/>
        <v>573.45216277179861</v>
      </c>
      <c r="J123" s="14">
        <f t="shared" si="19"/>
        <v>66492.340566704108</v>
      </c>
    </row>
    <row r="124" spans="1:10" x14ac:dyDescent="0.25">
      <c r="A124" s="20">
        <v>43710</v>
      </c>
      <c r="B124" s="23">
        <f t="shared" si="20"/>
        <v>16.649999999999999</v>
      </c>
      <c r="C124" s="23">
        <f t="shared" si="15"/>
        <v>1.665</v>
      </c>
      <c r="D124" s="26">
        <f t="shared" si="21"/>
        <v>6.6371778098587804</v>
      </c>
      <c r="E124" s="14">
        <f t="shared" si="16"/>
        <v>1438.56</v>
      </c>
      <c r="F124" s="14">
        <f t="shared" si="17"/>
        <v>143.85600000000002</v>
      </c>
      <c r="G124" s="21">
        <f t="shared" si="22"/>
        <v>47.340710525267987</v>
      </c>
      <c r="H124" s="21">
        <f t="shared" si="14"/>
        <v>0</v>
      </c>
      <c r="I124" s="14">
        <f t="shared" si="18"/>
        <v>573.45216277179861</v>
      </c>
      <c r="J124" s="14">
        <f t="shared" si="19"/>
        <v>65436.036018950639</v>
      </c>
    </row>
    <row r="125" spans="1:10" x14ac:dyDescent="0.25">
      <c r="A125" s="20">
        <v>43711</v>
      </c>
      <c r="B125" s="23">
        <f t="shared" si="20"/>
        <v>16.649999999999999</v>
      </c>
      <c r="C125" s="23">
        <f t="shared" si="15"/>
        <v>1.665</v>
      </c>
      <c r="D125" s="26">
        <f t="shared" si="21"/>
        <v>6.6371778098587804</v>
      </c>
      <c r="E125" s="14">
        <f t="shared" si="16"/>
        <v>1438.56</v>
      </c>
      <c r="F125" s="14">
        <f t="shared" si="17"/>
        <v>143.85600000000002</v>
      </c>
      <c r="G125" s="21">
        <f t="shared" si="22"/>
        <v>47.340710525267987</v>
      </c>
      <c r="H125" s="21">
        <f t="shared" si="14"/>
        <v>0</v>
      </c>
      <c r="I125" s="14">
        <f t="shared" si="18"/>
        <v>573.45216277179861</v>
      </c>
      <c r="J125" s="14">
        <f t="shared" si="19"/>
        <v>64379.73147119717</v>
      </c>
    </row>
    <row r="126" spans="1:10" x14ac:dyDescent="0.25">
      <c r="A126" s="20">
        <v>43712</v>
      </c>
      <c r="B126" s="23">
        <f t="shared" si="20"/>
        <v>16.649999999999999</v>
      </c>
      <c r="C126" s="23">
        <f t="shared" si="15"/>
        <v>1.665</v>
      </c>
      <c r="D126" s="26">
        <f t="shared" si="21"/>
        <v>6.6371778098587804</v>
      </c>
      <c r="E126" s="14">
        <f t="shared" si="16"/>
        <v>1438.56</v>
      </c>
      <c r="F126" s="14">
        <f t="shared" si="17"/>
        <v>143.85600000000002</v>
      </c>
      <c r="G126" s="21">
        <f t="shared" si="22"/>
        <v>47.340710525267987</v>
      </c>
      <c r="H126" s="21">
        <f t="shared" si="14"/>
        <v>0</v>
      </c>
      <c r="I126" s="14">
        <f t="shared" si="18"/>
        <v>573.45216277179861</v>
      </c>
      <c r="J126" s="14">
        <f t="shared" si="19"/>
        <v>63323.426923443702</v>
      </c>
    </row>
    <row r="127" spans="1:10" x14ac:dyDescent="0.25">
      <c r="A127" s="20">
        <v>43713</v>
      </c>
      <c r="B127" s="23">
        <f t="shared" si="20"/>
        <v>16.649999999999999</v>
      </c>
      <c r="C127" s="23">
        <f t="shared" si="15"/>
        <v>1.665</v>
      </c>
      <c r="D127" s="26">
        <f t="shared" si="21"/>
        <v>6.6371778098587804</v>
      </c>
      <c r="E127" s="14">
        <f t="shared" si="16"/>
        <v>1438.56</v>
      </c>
      <c r="F127" s="14">
        <f t="shared" si="17"/>
        <v>143.85600000000002</v>
      </c>
      <c r="G127" s="21">
        <f t="shared" si="22"/>
        <v>47.340710525267987</v>
      </c>
      <c r="H127" s="21">
        <f t="shared" si="14"/>
        <v>0</v>
      </c>
      <c r="I127" s="14">
        <f t="shared" si="18"/>
        <v>573.45216277179861</v>
      </c>
      <c r="J127" s="14">
        <f t="shared" si="19"/>
        <v>62267.122375690233</v>
      </c>
    </row>
    <row r="128" spans="1:10" x14ac:dyDescent="0.25">
      <c r="A128" s="20">
        <v>43714</v>
      </c>
      <c r="B128" s="23">
        <f t="shared" si="20"/>
        <v>16.649999999999999</v>
      </c>
      <c r="C128" s="23">
        <f t="shared" si="15"/>
        <v>1.665</v>
      </c>
      <c r="D128" s="26">
        <f t="shared" si="21"/>
        <v>6.6371778098587804</v>
      </c>
      <c r="E128" s="14">
        <f t="shared" si="16"/>
        <v>1438.56</v>
      </c>
      <c r="F128" s="14">
        <f t="shared" si="17"/>
        <v>143.85600000000002</v>
      </c>
      <c r="G128" s="21">
        <f t="shared" si="22"/>
        <v>47.340710525267987</v>
      </c>
      <c r="H128" s="21">
        <f t="shared" si="14"/>
        <v>0</v>
      </c>
      <c r="I128" s="14">
        <f t="shared" si="18"/>
        <v>573.45216277179861</v>
      </c>
      <c r="J128" s="14">
        <f t="shared" si="19"/>
        <v>61210.817827936764</v>
      </c>
    </row>
    <row r="129" spans="1:10" x14ac:dyDescent="0.25">
      <c r="A129" s="20">
        <v>43715</v>
      </c>
      <c r="B129" s="23">
        <f t="shared" si="20"/>
        <v>16.649999999999999</v>
      </c>
      <c r="C129" s="23">
        <f t="shared" si="15"/>
        <v>1.665</v>
      </c>
      <c r="D129" s="26">
        <f t="shared" si="21"/>
        <v>6.6371778098587804</v>
      </c>
      <c r="E129" s="14">
        <f t="shared" si="16"/>
        <v>1438.56</v>
      </c>
      <c r="F129" s="14">
        <f t="shared" si="17"/>
        <v>143.85600000000002</v>
      </c>
      <c r="G129" s="21">
        <f t="shared" si="22"/>
        <v>47.340710525267987</v>
      </c>
      <c r="H129" s="21">
        <f t="shared" si="14"/>
        <v>0</v>
      </c>
      <c r="I129" s="14">
        <f t="shared" si="18"/>
        <v>573.45216277179861</v>
      </c>
      <c r="J129" s="14">
        <f t="shared" si="19"/>
        <v>60154.513280183295</v>
      </c>
    </row>
    <row r="130" spans="1:10" x14ac:dyDescent="0.25">
      <c r="A130" s="20">
        <v>43716</v>
      </c>
      <c r="B130" s="23">
        <f t="shared" si="20"/>
        <v>16.649999999999999</v>
      </c>
      <c r="C130" s="23">
        <f t="shared" si="15"/>
        <v>1.665</v>
      </c>
      <c r="D130" s="26">
        <f t="shared" si="21"/>
        <v>6.6371778098587804</v>
      </c>
      <c r="E130" s="14">
        <f t="shared" si="16"/>
        <v>1438.56</v>
      </c>
      <c r="F130" s="14">
        <f t="shared" si="17"/>
        <v>143.85600000000002</v>
      </c>
      <c r="G130" s="21">
        <f t="shared" si="22"/>
        <v>47.340710525267987</v>
      </c>
      <c r="H130" s="21">
        <f t="shared" si="14"/>
        <v>0</v>
      </c>
      <c r="I130" s="14">
        <f t="shared" si="18"/>
        <v>573.45216277179861</v>
      </c>
      <c r="J130" s="14">
        <f t="shared" si="19"/>
        <v>59098.208732429826</v>
      </c>
    </row>
    <row r="131" spans="1:10" x14ac:dyDescent="0.25">
      <c r="A131" s="20">
        <v>43717</v>
      </c>
      <c r="B131" s="23">
        <f t="shared" ref="B131:B137" si="23">Qsal</f>
        <v>16.649999999999999</v>
      </c>
      <c r="C131" s="23">
        <f t="shared" si="15"/>
        <v>1.665</v>
      </c>
      <c r="D131" s="26">
        <f t="shared" si="21"/>
        <v>6.6371778098587804</v>
      </c>
      <c r="E131" s="14">
        <f t="shared" si="16"/>
        <v>1438.56</v>
      </c>
      <c r="F131" s="14">
        <f t="shared" si="17"/>
        <v>143.85600000000002</v>
      </c>
      <c r="G131" s="21">
        <f t="shared" si="22"/>
        <v>47.340710525267987</v>
      </c>
      <c r="H131" s="21">
        <f t="shared" si="14"/>
        <v>0</v>
      </c>
      <c r="I131" s="14">
        <f t="shared" si="18"/>
        <v>573.45216277179861</v>
      </c>
      <c r="J131" s="14">
        <f t="shared" si="19"/>
        <v>58041.904184676358</v>
      </c>
    </row>
    <row r="132" spans="1:10" x14ac:dyDescent="0.25">
      <c r="A132" s="20">
        <v>43718</v>
      </c>
      <c r="B132" s="23">
        <f t="shared" si="23"/>
        <v>16.649999999999999</v>
      </c>
      <c r="C132" s="23">
        <f t="shared" si="15"/>
        <v>1.665</v>
      </c>
      <c r="D132" s="26">
        <f t="shared" si="21"/>
        <v>6.6371778098587804</v>
      </c>
      <c r="E132" s="14">
        <f t="shared" si="16"/>
        <v>1438.56</v>
      </c>
      <c r="F132" s="14">
        <f t="shared" si="17"/>
        <v>143.85600000000002</v>
      </c>
      <c r="G132" s="21">
        <f t="shared" si="22"/>
        <v>47.340710525267987</v>
      </c>
      <c r="H132" s="21">
        <f t="shared" si="14"/>
        <v>0</v>
      </c>
      <c r="I132" s="14">
        <f t="shared" si="18"/>
        <v>573.45216277179861</v>
      </c>
      <c r="J132" s="14">
        <f t="shared" si="19"/>
        <v>56985.599636922889</v>
      </c>
    </row>
    <row r="133" spans="1:10" x14ac:dyDescent="0.25">
      <c r="A133" s="20">
        <v>43719</v>
      </c>
      <c r="B133" s="23">
        <f t="shared" si="23"/>
        <v>16.649999999999999</v>
      </c>
      <c r="C133" s="23">
        <f t="shared" si="15"/>
        <v>1.665</v>
      </c>
      <c r="D133" s="26">
        <f t="shared" si="21"/>
        <v>6.6371778098587804</v>
      </c>
      <c r="E133" s="14">
        <f t="shared" si="16"/>
        <v>1438.56</v>
      </c>
      <c r="F133" s="14">
        <f t="shared" si="17"/>
        <v>143.85600000000002</v>
      </c>
      <c r="G133" s="21">
        <f t="shared" si="22"/>
        <v>47.340710525267987</v>
      </c>
      <c r="H133" s="21">
        <f t="shared" si="14"/>
        <v>0</v>
      </c>
      <c r="I133" s="14">
        <f t="shared" si="18"/>
        <v>573.45216277179861</v>
      </c>
      <c r="J133" s="14">
        <f t="shared" si="19"/>
        <v>55929.29508916942</v>
      </c>
    </row>
    <row r="134" spans="1:10" x14ac:dyDescent="0.25">
      <c r="A134" s="20">
        <v>43720</v>
      </c>
      <c r="B134" s="23">
        <f t="shared" si="23"/>
        <v>16.649999999999999</v>
      </c>
      <c r="C134" s="23">
        <f t="shared" si="15"/>
        <v>1.665</v>
      </c>
      <c r="D134" s="26">
        <f t="shared" si="21"/>
        <v>6.6371778098587804</v>
      </c>
      <c r="E134" s="14">
        <f t="shared" si="16"/>
        <v>1438.56</v>
      </c>
      <c r="F134" s="14">
        <f t="shared" si="17"/>
        <v>143.85600000000002</v>
      </c>
      <c r="G134" s="21">
        <f t="shared" si="22"/>
        <v>47.340710525267987</v>
      </c>
      <c r="H134" s="21">
        <f t="shared" si="14"/>
        <v>0</v>
      </c>
      <c r="I134" s="14">
        <f t="shared" si="18"/>
        <v>573.45216277179861</v>
      </c>
      <c r="J134" s="14">
        <f t="shared" si="19"/>
        <v>54872.990541415951</v>
      </c>
    </row>
    <row r="135" spans="1:10" x14ac:dyDescent="0.25">
      <c r="A135" s="20">
        <v>43721</v>
      </c>
      <c r="B135" s="23">
        <f t="shared" si="23"/>
        <v>16.649999999999999</v>
      </c>
      <c r="C135" s="23">
        <f t="shared" si="15"/>
        <v>1.665</v>
      </c>
      <c r="D135" s="26">
        <f t="shared" si="21"/>
        <v>6.6371778098587804</v>
      </c>
      <c r="E135" s="14">
        <f t="shared" si="16"/>
        <v>1438.56</v>
      </c>
      <c r="F135" s="14">
        <f t="shared" si="17"/>
        <v>143.85600000000002</v>
      </c>
      <c r="G135" s="21">
        <f t="shared" si="22"/>
        <v>47.340710525267987</v>
      </c>
      <c r="H135" s="21">
        <f t="shared" si="14"/>
        <v>0</v>
      </c>
      <c r="I135" s="14">
        <f t="shared" si="18"/>
        <v>573.45216277179861</v>
      </c>
      <c r="J135" s="14">
        <f t="shared" si="19"/>
        <v>53816.685993662482</v>
      </c>
    </row>
    <row r="136" spans="1:10" x14ac:dyDescent="0.25">
      <c r="A136" s="20">
        <v>43722</v>
      </c>
      <c r="B136" s="23">
        <f t="shared" si="23"/>
        <v>16.649999999999999</v>
      </c>
      <c r="C136" s="23">
        <f t="shared" si="15"/>
        <v>1.665</v>
      </c>
      <c r="D136" s="26">
        <f t="shared" si="21"/>
        <v>6.6371778098587804</v>
      </c>
      <c r="E136" s="14">
        <f t="shared" si="16"/>
        <v>1438.56</v>
      </c>
      <c r="F136" s="14">
        <f t="shared" si="17"/>
        <v>143.85600000000002</v>
      </c>
      <c r="G136" s="21">
        <f t="shared" si="22"/>
        <v>47.340710525267987</v>
      </c>
      <c r="H136" s="21">
        <f t="shared" si="14"/>
        <v>0</v>
      </c>
      <c r="I136" s="14">
        <f t="shared" si="18"/>
        <v>573.45216277179861</v>
      </c>
      <c r="J136" s="14">
        <f t="shared" si="19"/>
        <v>52760.381445909014</v>
      </c>
    </row>
    <row r="137" spans="1:10" x14ac:dyDescent="0.25">
      <c r="A137" s="20">
        <v>43723</v>
      </c>
      <c r="B137" s="23">
        <f t="shared" si="23"/>
        <v>16.649999999999999</v>
      </c>
      <c r="C137" s="23">
        <f t="shared" si="15"/>
        <v>1.665</v>
      </c>
      <c r="D137" s="26">
        <f t="shared" si="21"/>
        <v>6.6371778098587804</v>
      </c>
      <c r="E137" s="14">
        <f t="shared" si="16"/>
        <v>1438.56</v>
      </c>
      <c r="F137" s="14">
        <f t="shared" si="17"/>
        <v>143.85600000000002</v>
      </c>
      <c r="G137" s="21">
        <f t="shared" si="22"/>
        <v>47.340710525267987</v>
      </c>
      <c r="H137" s="21">
        <f t="shared" si="14"/>
        <v>0</v>
      </c>
      <c r="I137" s="14">
        <f t="shared" si="18"/>
        <v>573.45216277179861</v>
      </c>
      <c r="J137" s="14">
        <f t="shared" si="19"/>
        <v>51704.076898155545</v>
      </c>
    </row>
    <row r="138" spans="1:10" x14ac:dyDescent="0.25">
      <c r="A138" s="20">
        <v>43724</v>
      </c>
      <c r="B138" s="23">
        <f t="shared" ref="B138:B172" si="24">Qsal</f>
        <v>16.649999999999999</v>
      </c>
      <c r="C138" s="23">
        <f t="shared" si="15"/>
        <v>1.665</v>
      </c>
      <c r="D138" s="26">
        <f t="shared" si="21"/>
        <v>6.6371778098587804</v>
      </c>
      <c r="E138" s="14">
        <f t="shared" si="16"/>
        <v>1438.56</v>
      </c>
      <c r="F138" s="14">
        <f t="shared" si="17"/>
        <v>143.85600000000002</v>
      </c>
      <c r="G138" s="21">
        <f t="shared" si="22"/>
        <v>47.340710525267987</v>
      </c>
      <c r="H138" s="21">
        <f t="shared" si="14"/>
        <v>0</v>
      </c>
      <c r="I138" s="14">
        <f t="shared" si="18"/>
        <v>573.45216277179861</v>
      </c>
      <c r="J138" s="14">
        <f t="shared" si="19"/>
        <v>50647.772350402076</v>
      </c>
    </row>
    <row r="139" spans="1:10" x14ac:dyDescent="0.25">
      <c r="A139" s="20">
        <v>43725</v>
      </c>
      <c r="B139" s="23">
        <f t="shared" si="24"/>
        <v>16.649999999999999</v>
      </c>
      <c r="C139" s="23">
        <f t="shared" si="15"/>
        <v>1.665</v>
      </c>
      <c r="D139" s="26">
        <f t="shared" si="21"/>
        <v>6.6371778098587804</v>
      </c>
      <c r="E139" s="14">
        <f t="shared" si="16"/>
        <v>1438.56</v>
      </c>
      <c r="F139" s="14">
        <f t="shared" si="17"/>
        <v>143.85600000000002</v>
      </c>
      <c r="G139" s="21">
        <f t="shared" si="22"/>
        <v>47.340710525267987</v>
      </c>
      <c r="H139" s="21">
        <f t="shared" si="14"/>
        <v>0</v>
      </c>
      <c r="I139" s="14">
        <f t="shared" si="18"/>
        <v>573.45216277179861</v>
      </c>
      <c r="J139" s="14">
        <f t="shared" si="19"/>
        <v>49591.467802648607</v>
      </c>
    </row>
    <row r="140" spans="1:10" x14ac:dyDescent="0.25">
      <c r="A140" s="20">
        <v>43726</v>
      </c>
      <c r="B140" s="23">
        <f t="shared" si="24"/>
        <v>16.649999999999999</v>
      </c>
      <c r="C140" s="23">
        <f t="shared" si="15"/>
        <v>1.665</v>
      </c>
      <c r="D140" s="26">
        <f t="shared" si="21"/>
        <v>6.6371778098587804</v>
      </c>
      <c r="E140" s="14">
        <f t="shared" si="16"/>
        <v>1438.56</v>
      </c>
      <c r="F140" s="14">
        <f t="shared" si="17"/>
        <v>143.85600000000002</v>
      </c>
      <c r="G140" s="21">
        <f t="shared" si="22"/>
        <v>47.340710525267987</v>
      </c>
      <c r="H140" s="21">
        <f t="shared" si="14"/>
        <v>0</v>
      </c>
      <c r="I140" s="14">
        <f t="shared" si="18"/>
        <v>573.45216277179861</v>
      </c>
      <c r="J140" s="14">
        <f t="shared" si="19"/>
        <v>48535.163254895138</v>
      </c>
    </row>
    <row r="141" spans="1:10" x14ac:dyDescent="0.25">
      <c r="A141" s="20">
        <v>43727</v>
      </c>
      <c r="B141" s="23">
        <f t="shared" si="24"/>
        <v>16.649999999999999</v>
      </c>
      <c r="C141" s="23">
        <f t="shared" si="15"/>
        <v>1.665</v>
      </c>
      <c r="D141" s="26">
        <f t="shared" si="21"/>
        <v>6.6371778098587804</v>
      </c>
      <c r="E141" s="14">
        <f t="shared" si="16"/>
        <v>1438.56</v>
      </c>
      <c r="F141" s="14">
        <f t="shared" si="17"/>
        <v>143.85600000000002</v>
      </c>
      <c r="G141" s="21">
        <f t="shared" si="22"/>
        <v>47.340710525267987</v>
      </c>
      <c r="H141" s="21">
        <f t="shared" si="14"/>
        <v>0</v>
      </c>
      <c r="I141" s="14">
        <f t="shared" si="18"/>
        <v>573.45216277179861</v>
      </c>
      <c r="J141" s="14">
        <f t="shared" si="19"/>
        <v>47478.85870714167</v>
      </c>
    </row>
    <row r="142" spans="1:10" x14ac:dyDescent="0.25">
      <c r="A142" s="20">
        <v>43728</v>
      </c>
      <c r="B142" s="23">
        <f t="shared" si="24"/>
        <v>16.649999999999999</v>
      </c>
      <c r="C142" s="23">
        <f t="shared" si="15"/>
        <v>1.665</v>
      </c>
      <c r="D142" s="26">
        <f t="shared" si="21"/>
        <v>6.6371778098587804</v>
      </c>
      <c r="E142" s="14">
        <f t="shared" si="16"/>
        <v>1438.56</v>
      </c>
      <c r="F142" s="14">
        <f t="shared" si="17"/>
        <v>143.85600000000002</v>
      </c>
      <c r="G142" s="21">
        <f t="shared" si="22"/>
        <v>47.340710525267987</v>
      </c>
      <c r="H142" s="21">
        <f t="shared" si="14"/>
        <v>0</v>
      </c>
      <c r="I142" s="14">
        <f t="shared" si="18"/>
        <v>573.45216277179861</v>
      </c>
      <c r="J142" s="14">
        <f t="shared" si="19"/>
        <v>46422.554159388201</v>
      </c>
    </row>
    <row r="143" spans="1:10" x14ac:dyDescent="0.25">
      <c r="A143" s="20">
        <v>43729</v>
      </c>
      <c r="B143" s="23">
        <f t="shared" si="24"/>
        <v>16.649999999999999</v>
      </c>
      <c r="C143" s="23">
        <f t="shared" si="15"/>
        <v>1.665</v>
      </c>
      <c r="D143" s="26">
        <f t="shared" si="21"/>
        <v>6.6371778098587804</v>
      </c>
      <c r="E143" s="14">
        <f t="shared" si="16"/>
        <v>1438.56</v>
      </c>
      <c r="F143" s="14">
        <f t="shared" si="17"/>
        <v>143.85600000000002</v>
      </c>
      <c r="G143" s="21">
        <f t="shared" si="22"/>
        <v>47.340710525267987</v>
      </c>
      <c r="H143" s="21">
        <f t="shared" si="14"/>
        <v>0</v>
      </c>
      <c r="I143" s="14">
        <f t="shared" si="18"/>
        <v>573.45216277179861</v>
      </c>
      <c r="J143" s="14">
        <f t="shared" si="19"/>
        <v>45366.249611634732</v>
      </c>
    </row>
    <row r="144" spans="1:10" x14ac:dyDescent="0.25">
      <c r="A144" s="20">
        <v>43730</v>
      </c>
      <c r="B144" s="23">
        <f t="shared" si="24"/>
        <v>16.649999999999999</v>
      </c>
      <c r="C144" s="23">
        <f t="shared" si="15"/>
        <v>1.665</v>
      </c>
      <c r="D144" s="26">
        <f t="shared" si="21"/>
        <v>6.6371778098587804</v>
      </c>
      <c r="E144" s="14">
        <f t="shared" si="16"/>
        <v>1438.56</v>
      </c>
      <c r="F144" s="14">
        <f t="shared" si="17"/>
        <v>143.85600000000002</v>
      </c>
      <c r="G144" s="21">
        <f t="shared" si="22"/>
        <v>47.340710525267987</v>
      </c>
      <c r="H144" s="21">
        <f t="shared" si="14"/>
        <v>0</v>
      </c>
      <c r="I144" s="14">
        <f t="shared" si="18"/>
        <v>573.45216277179861</v>
      </c>
      <c r="J144" s="14">
        <f t="shared" si="19"/>
        <v>44309.945063881263</v>
      </c>
    </row>
    <row r="145" spans="1:14" x14ac:dyDescent="0.25">
      <c r="A145" s="20">
        <v>43731</v>
      </c>
      <c r="B145" s="23">
        <f t="shared" si="24"/>
        <v>16.649999999999999</v>
      </c>
      <c r="C145" s="23">
        <f t="shared" si="15"/>
        <v>1.665</v>
      </c>
      <c r="D145" s="26">
        <f t="shared" si="21"/>
        <v>6.6371778098587804</v>
      </c>
      <c r="E145" s="14">
        <f t="shared" si="16"/>
        <v>1438.56</v>
      </c>
      <c r="F145" s="14">
        <f t="shared" si="17"/>
        <v>143.85600000000002</v>
      </c>
      <c r="G145" s="21">
        <f t="shared" si="22"/>
        <v>47.340710525267987</v>
      </c>
      <c r="H145" s="21">
        <f t="shared" si="14"/>
        <v>0</v>
      </c>
      <c r="I145" s="14">
        <f t="shared" si="18"/>
        <v>573.45216277179861</v>
      </c>
      <c r="J145" s="14">
        <f t="shared" si="19"/>
        <v>43253.640516127794</v>
      </c>
    </row>
    <row r="146" spans="1:14" x14ac:dyDescent="0.25">
      <c r="A146" s="20">
        <v>43732</v>
      </c>
      <c r="B146" s="23">
        <f t="shared" si="24"/>
        <v>16.649999999999999</v>
      </c>
      <c r="C146" s="23">
        <f t="shared" si="15"/>
        <v>1.665</v>
      </c>
      <c r="D146" s="26">
        <f t="shared" si="21"/>
        <v>6.6371778098587804</v>
      </c>
      <c r="E146" s="14">
        <f t="shared" si="16"/>
        <v>1438.56</v>
      </c>
      <c r="F146" s="14">
        <f t="shared" si="17"/>
        <v>143.85600000000002</v>
      </c>
      <c r="G146" s="21">
        <f t="shared" si="22"/>
        <v>47.340710525267987</v>
      </c>
      <c r="H146" s="21">
        <f t="shared" si="14"/>
        <v>0</v>
      </c>
      <c r="I146" s="14">
        <f t="shared" si="18"/>
        <v>573.45216277179861</v>
      </c>
      <c r="J146" s="14">
        <f t="shared" si="19"/>
        <v>42197.335968374326</v>
      </c>
    </row>
    <row r="147" spans="1:14" x14ac:dyDescent="0.25">
      <c r="A147" s="20">
        <v>43733</v>
      </c>
      <c r="B147" s="23">
        <f t="shared" si="24"/>
        <v>16.649999999999999</v>
      </c>
      <c r="C147" s="23">
        <f t="shared" si="15"/>
        <v>1.665</v>
      </c>
      <c r="D147" s="26">
        <f t="shared" si="21"/>
        <v>6.6371778098587804</v>
      </c>
      <c r="E147" s="14">
        <f t="shared" si="16"/>
        <v>1438.56</v>
      </c>
      <c r="F147" s="14">
        <f t="shared" si="17"/>
        <v>143.85600000000002</v>
      </c>
      <c r="G147" s="21">
        <f t="shared" si="22"/>
        <v>47.340710525267987</v>
      </c>
      <c r="H147" s="21">
        <f t="shared" si="14"/>
        <v>0</v>
      </c>
      <c r="I147" s="14">
        <f t="shared" si="18"/>
        <v>573.45216277179861</v>
      </c>
      <c r="J147" s="14">
        <f t="shared" si="19"/>
        <v>41141.031420620857</v>
      </c>
    </row>
    <row r="148" spans="1:14" x14ac:dyDescent="0.25">
      <c r="A148" s="20">
        <v>43734</v>
      </c>
      <c r="B148" s="23">
        <f t="shared" si="24"/>
        <v>16.649999999999999</v>
      </c>
      <c r="C148" s="23">
        <f t="shared" si="15"/>
        <v>1.665</v>
      </c>
      <c r="D148" s="26">
        <f t="shared" si="21"/>
        <v>6.6371778098587804</v>
      </c>
      <c r="E148" s="14">
        <f t="shared" si="16"/>
        <v>1438.56</v>
      </c>
      <c r="F148" s="14">
        <f t="shared" si="17"/>
        <v>143.85600000000002</v>
      </c>
      <c r="G148" s="21">
        <f t="shared" si="22"/>
        <v>47.340710525267987</v>
      </c>
      <c r="H148" s="21">
        <f t="shared" si="14"/>
        <v>0</v>
      </c>
      <c r="I148" s="14">
        <f t="shared" si="18"/>
        <v>573.45216277179861</v>
      </c>
      <c r="J148" s="14">
        <f t="shared" si="19"/>
        <v>40084.726872867388</v>
      </c>
    </row>
    <row r="149" spans="1:14" x14ac:dyDescent="0.25">
      <c r="A149" s="20">
        <v>43735</v>
      </c>
      <c r="B149" s="23">
        <f t="shared" si="24"/>
        <v>16.649999999999999</v>
      </c>
      <c r="C149" s="23">
        <f t="shared" si="15"/>
        <v>1.665</v>
      </c>
      <c r="D149" s="26">
        <f t="shared" si="21"/>
        <v>6.6371778098587804</v>
      </c>
      <c r="E149" s="14">
        <f t="shared" si="16"/>
        <v>1438.56</v>
      </c>
      <c r="F149" s="14">
        <f t="shared" si="17"/>
        <v>143.85600000000002</v>
      </c>
      <c r="G149" s="21">
        <f t="shared" si="22"/>
        <v>47.340710525267987</v>
      </c>
      <c r="H149" s="21">
        <f t="shared" si="14"/>
        <v>0</v>
      </c>
      <c r="I149" s="14">
        <f t="shared" si="18"/>
        <v>573.45216277179861</v>
      </c>
      <c r="J149" s="14">
        <f t="shared" si="19"/>
        <v>39028.422325113919</v>
      </c>
    </row>
    <row r="150" spans="1:14" x14ac:dyDescent="0.25">
      <c r="A150" s="20">
        <v>43736</v>
      </c>
      <c r="B150" s="23">
        <f t="shared" si="24"/>
        <v>16.649999999999999</v>
      </c>
      <c r="C150" s="23">
        <f t="shared" si="15"/>
        <v>1.665</v>
      </c>
      <c r="D150" s="26">
        <f t="shared" si="21"/>
        <v>6.6371778098587804</v>
      </c>
      <c r="E150" s="14">
        <f t="shared" si="16"/>
        <v>1438.56</v>
      </c>
      <c r="F150" s="14">
        <f t="shared" si="17"/>
        <v>143.85600000000002</v>
      </c>
      <c r="G150" s="21">
        <f t="shared" si="22"/>
        <v>47.340710525267987</v>
      </c>
      <c r="H150" s="21">
        <f t="shared" si="14"/>
        <v>0</v>
      </c>
      <c r="I150" s="14">
        <f t="shared" si="18"/>
        <v>573.45216277179861</v>
      </c>
      <c r="J150" s="14">
        <f t="shared" si="19"/>
        <v>37972.11777736045</v>
      </c>
    </row>
    <row r="151" spans="1:14" x14ac:dyDescent="0.25">
      <c r="A151" s="20">
        <v>43737</v>
      </c>
      <c r="B151" s="23">
        <f t="shared" si="24"/>
        <v>16.649999999999999</v>
      </c>
      <c r="C151" s="23">
        <f t="shared" si="15"/>
        <v>1.665</v>
      </c>
      <c r="D151" s="26">
        <f t="shared" si="21"/>
        <v>6.6371778098587804</v>
      </c>
      <c r="E151" s="14">
        <f t="shared" si="16"/>
        <v>1438.56</v>
      </c>
      <c r="F151" s="14">
        <f t="shared" si="17"/>
        <v>143.85600000000002</v>
      </c>
      <c r="G151" s="21">
        <f t="shared" si="22"/>
        <v>47.340710525267987</v>
      </c>
      <c r="H151" s="21">
        <f t="shared" si="14"/>
        <v>0</v>
      </c>
      <c r="I151" s="14">
        <f t="shared" si="18"/>
        <v>573.45216277179861</v>
      </c>
      <c r="J151" s="14">
        <f t="shared" si="19"/>
        <v>36915.813229606982</v>
      </c>
    </row>
    <row r="152" spans="1:14" s="27" customFormat="1" x14ac:dyDescent="0.25">
      <c r="A152" s="20">
        <v>43738</v>
      </c>
      <c r="B152" s="23">
        <f t="shared" si="24"/>
        <v>16.649999999999999</v>
      </c>
      <c r="C152" s="23">
        <f t="shared" si="15"/>
        <v>1.665</v>
      </c>
      <c r="D152" s="26">
        <f t="shared" si="21"/>
        <v>6.6371778098587804</v>
      </c>
      <c r="E152" s="22">
        <f t="shared" si="16"/>
        <v>1438.56</v>
      </c>
      <c r="F152" s="22">
        <f t="shared" si="17"/>
        <v>143.85600000000002</v>
      </c>
      <c r="G152" s="21">
        <f t="shared" si="22"/>
        <v>47.340710525267987</v>
      </c>
      <c r="H152" s="21">
        <f t="shared" si="14"/>
        <v>0</v>
      </c>
      <c r="I152" s="22">
        <f t="shared" si="18"/>
        <v>573.45216277179861</v>
      </c>
      <c r="J152" s="22">
        <f t="shared" si="19"/>
        <v>35859.508681853513</v>
      </c>
      <c r="K152" s="13"/>
      <c r="L152" s="13"/>
      <c r="M152" s="13"/>
      <c r="N152" s="13"/>
    </row>
    <row r="153" spans="1:14" x14ac:dyDescent="0.25">
      <c r="A153" s="20">
        <v>43739</v>
      </c>
      <c r="B153" s="23">
        <f t="shared" si="24"/>
        <v>16.649999999999999</v>
      </c>
      <c r="C153" s="23">
        <f t="shared" si="15"/>
        <v>1.665</v>
      </c>
      <c r="D153" s="26">
        <f t="shared" ref="D153:D183" si="25">qoct</f>
        <v>12.922487340008036</v>
      </c>
      <c r="E153" s="14">
        <f t="shared" si="16"/>
        <v>1438.56</v>
      </c>
      <c r="F153" s="14">
        <f t="shared" si="17"/>
        <v>143.85600000000002</v>
      </c>
      <c r="G153" s="25">
        <f t="shared" ref="G153:G183" si="26">Evaoct/31</f>
        <v>47.323691436377977</v>
      </c>
      <c r="H153" s="21">
        <f t="shared" si="14"/>
        <v>0</v>
      </c>
      <c r="I153" s="14">
        <f t="shared" si="18"/>
        <v>1116.5029061766943</v>
      </c>
      <c r="J153" s="14">
        <f t="shared" si="19"/>
        <v>35346.271896593826</v>
      </c>
    </row>
    <row r="154" spans="1:14" x14ac:dyDescent="0.25">
      <c r="A154" s="20">
        <v>43740</v>
      </c>
      <c r="B154" s="23">
        <f t="shared" si="24"/>
        <v>16.649999999999999</v>
      </c>
      <c r="C154" s="23">
        <f t="shared" si="15"/>
        <v>1.665</v>
      </c>
      <c r="D154" s="26">
        <f t="shared" si="25"/>
        <v>12.922487340008036</v>
      </c>
      <c r="E154" s="14">
        <f t="shared" si="16"/>
        <v>1438.56</v>
      </c>
      <c r="F154" s="14">
        <f t="shared" si="17"/>
        <v>143.85600000000002</v>
      </c>
      <c r="G154" s="25">
        <f t="shared" si="26"/>
        <v>47.323691436377977</v>
      </c>
      <c r="H154" s="21">
        <f t="shared" si="14"/>
        <v>0</v>
      </c>
      <c r="I154" s="14">
        <f t="shared" si="18"/>
        <v>1116.5029061766943</v>
      </c>
      <c r="J154" s="14">
        <f t="shared" si="19"/>
        <v>34833.035111334138</v>
      </c>
    </row>
    <row r="155" spans="1:14" x14ac:dyDescent="0.25">
      <c r="A155" s="20">
        <v>43741</v>
      </c>
      <c r="B155" s="23">
        <f t="shared" si="24"/>
        <v>16.649999999999999</v>
      </c>
      <c r="C155" s="23">
        <f t="shared" si="15"/>
        <v>1.665</v>
      </c>
      <c r="D155" s="26">
        <f t="shared" si="25"/>
        <v>12.922487340008036</v>
      </c>
      <c r="E155" s="14">
        <f t="shared" si="16"/>
        <v>1438.56</v>
      </c>
      <c r="F155" s="14">
        <f t="shared" si="17"/>
        <v>143.85600000000002</v>
      </c>
      <c r="G155" s="25">
        <f t="shared" si="26"/>
        <v>47.323691436377977</v>
      </c>
      <c r="H155" s="21">
        <f t="shared" si="14"/>
        <v>0</v>
      </c>
      <c r="I155" s="14">
        <f t="shared" si="18"/>
        <v>1116.5029061766943</v>
      </c>
      <c r="J155" s="14">
        <f t="shared" si="19"/>
        <v>34319.798326074451</v>
      </c>
    </row>
    <row r="156" spans="1:14" x14ac:dyDescent="0.25">
      <c r="A156" s="20">
        <v>43742</v>
      </c>
      <c r="B156" s="23">
        <f t="shared" si="24"/>
        <v>16.649999999999999</v>
      </c>
      <c r="C156" s="23">
        <f t="shared" si="15"/>
        <v>1.665</v>
      </c>
      <c r="D156" s="26">
        <f t="shared" si="25"/>
        <v>12.922487340008036</v>
      </c>
      <c r="E156" s="14">
        <f t="shared" si="16"/>
        <v>1438.56</v>
      </c>
      <c r="F156" s="14">
        <f t="shared" si="17"/>
        <v>143.85600000000002</v>
      </c>
      <c r="G156" s="25">
        <f t="shared" si="26"/>
        <v>47.323691436377977</v>
      </c>
      <c r="H156" s="21">
        <f t="shared" si="14"/>
        <v>0</v>
      </c>
      <c r="I156" s="14">
        <f t="shared" si="18"/>
        <v>1116.5029061766943</v>
      </c>
      <c r="J156" s="14">
        <f t="shared" si="19"/>
        <v>33806.561540814771</v>
      </c>
    </row>
    <row r="157" spans="1:14" x14ac:dyDescent="0.25">
      <c r="A157" s="20">
        <v>43743</v>
      </c>
      <c r="B157" s="23">
        <f t="shared" si="24"/>
        <v>16.649999999999999</v>
      </c>
      <c r="C157" s="23">
        <f t="shared" si="15"/>
        <v>1.665</v>
      </c>
      <c r="D157" s="26">
        <f t="shared" si="25"/>
        <v>12.922487340008036</v>
      </c>
      <c r="E157" s="14">
        <f t="shared" si="16"/>
        <v>1438.56</v>
      </c>
      <c r="F157" s="14">
        <f t="shared" si="17"/>
        <v>143.85600000000002</v>
      </c>
      <c r="G157" s="25">
        <f t="shared" si="26"/>
        <v>47.323691436377977</v>
      </c>
      <c r="H157" s="21">
        <f t="shared" si="14"/>
        <v>0</v>
      </c>
      <c r="I157" s="14">
        <f t="shared" si="18"/>
        <v>1116.5029061766943</v>
      </c>
      <c r="J157" s="14">
        <f t="shared" si="19"/>
        <v>33293.324755555084</v>
      </c>
    </row>
    <row r="158" spans="1:14" x14ac:dyDescent="0.25">
      <c r="A158" s="20">
        <v>43744</v>
      </c>
      <c r="B158" s="23">
        <f t="shared" si="24"/>
        <v>16.649999999999999</v>
      </c>
      <c r="C158" s="23">
        <f t="shared" si="15"/>
        <v>1.665</v>
      </c>
      <c r="D158" s="26">
        <f t="shared" si="25"/>
        <v>12.922487340008036</v>
      </c>
      <c r="E158" s="14">
        <f t="shared" si="16"/>
        <v>1438.56</v>
      </c>
      <c r="F158" s="14">
        <f t="shared" si="17"/>
        <v>143.85600000000002</v>
      </c>
      <c r="G158" s="25">
        <f t="shared" si="26"/>
        <v>47.323691436377977</v>
      </c>
      <c r="H158" s="21">
        <f t="shared" si="14"/>
        <v>0</v>
      </c>
      <c r="I158" s="14">
        <f t="shared" si="18"/>
        <v>1116.5029061766943</v>
      </c>
      <c r="J158" s="14">
        <f t="shared" si="19"/>
        <v>32780.087970295397</v>
      </c>
    </row>
    <row r="159" spans="1:14" x14ac:dyDescent="0.25">
      <c r="A159" s="20">
        <v>43745</v>
      </c>
      <c r="B159" s="23">
        <f t="shared" si="24"/>
        <v>16.649999999999999</v>
      </c>
      <c r="C159" s="23">
        <f t="shared" si="15"/>
        <v>1.665</v>
      </c>
      <c r="D159" s="26">
        <f t="shared" si="25"/>
        <v>12.922487340008036</v>
      </c>
      <c r="E159" s="14">
        <f t="shared" si="16"/>
        <v>1438.56</v>
      </c>
      <c r="F159" s="14">
        <f t="shared" si="17"/>
        <v>143.85600000000002</v>
      </c>
      <c r="G159" s="25">
        <f t="shared" si="26"/>
        <v>47.323691436377977</v>
      </c>
      <c r="H159" s="21">
        <f t="shared" ref="H159:H222" si="27">qinf*3.6*24</f>
        <v>0</v>
      </c>
      <c r="I159" s="14">
        <f t="shared" si="18"/>
        <v>1116.5029061766943</v>
      </c>
      <c r="J159" s="14">
        <f t="shared" si="19"/>
        <v>32266.851185035714</v>
      </c>
    </row>
    <row r="160" spans="1:14" x14ac:dyDescent="0.25">
      <c r="A160" s="20">
        <v>43746</v>
      </c>
      <c r="B160" s="23">
        <f t="shared" si="24"/>
        <v>16.649999999999999</v>
      </c>
      <c r="C160" s="23">
        <f t="shared" ref="C160:C223" si="28">qeco</f>
        <v>1.665</v>
      </c>
      <c r="D160" s="26">
        <f t="shared" si="25"/>
        <v>12.922487340008036</v>
      </c>
      <c r="E160" s="14">
        <f t="shared" ref="E160:E223" si="29">B160*3.6*24</f>
        <v>1438.56</v>
      </c>
      <c r="F160" s="14">
        <f t="shared" ref="F160:F223" si="30">C160*3.6*24</f>
        <v>143.85600000000002</v>
      </c>
      <c r="G160" s="25">
        <f t="shared" si="26"/>
        <v>47.323691436377977</v>
      </c>
      <c r="H160" s="21">
        <f t="shared" si="27"/>
        <v>0</v>
      </c>
      <c r="I160" s="14">
        <f t="shared" ref="I160:I223" si="31">D160*3.6*24</f>
        <v>1116.5029061766943</v>
      </c>
      <c r="J160" s="14">
        <f t="shared" ref="J160:J223" si="32">IF((J159-E160-F160-G160-H160+I160)&gt;$J$30,$J$30,(J159-E160-F160-G160-H160+I160))</f>
        <v>31753.61439977603</v>
      </c>
    </row>
    <row r="161" spans="1:10" x14ac:dyDescent="0.25">
      <c r="A161" s="20">
        <v>43747</v>
      </c>
      <c r="B161" s="23">
        <f t="shared" si="24"/>
        <v>16.649999999999999</v>
      </c>
      <c r="C161" s="23">
        <f t="shared" si="28"/>
        <v>1.665</v>
      </c>
      <c r="D161" s="26">
        <f t="shared" si="25"/>
        <v>12.922487340008036</v>
      </c>
      <c r="E161" s="14">
        <f t="shared" si="29"/>
        <v>1438.56</v>
      </c>
      <c r="F161" s="14">
        <f t="shared" si="30"/>
        <v>143.85600000000002</v>
      </c>
      <c r="G161" s="25">
        <f t="shared" si="26"/>
        <v>47.323691436377977</v>
      </c>
      <c r="H161" s="21">
        <f t="shared" si="27"/>
        <v>0</v>
      </c>
      <c r="I161" s="14">
        <f t="shared" si="31"/>
        <v>1116.5029061766943</v>
      </c>
      <c r="J161" s="14">
        <f t="shared" si="32"/>
        <v>31240.377614516347</v>
      </c>
    </row>
    <row r="162" spans="1:10" x14ac:dyDescent="0.25">
      <c r="A162" s="20">
        <v>43748</v>
      </c>
      <c r="B162" s="23">
        <f t="shared" si="24"/>
        <v>16.649999999999999</v>
      </c>
      <c r="C162" s="23">
        <f t="shared" si="28"/>
        <v>1.665</v>
      </c>
      <c r="D162" s="26">
        <f t="shared" si="25"/>
        <v>12.922487340008036</v>
      </c>
      <c r="E162" s="14">
        <f t="shared" si="29"/>
        <v>1438.56</v>
      </c>
      <c r="F162" s="14">
        <f t="shared" si="30"/>
        <v>143.85600000000002</v>
      </c>
      <c r="G162" s="25">
        <f t="shared" si="26"/>
        <v>47.323691436377977</v>
      </c>
      <c r="H162" s="21">
        <f t="shared" si="27"/>
        <v>0</v>
      </c>
      <c r="I162" s="14">
        <f t="shared" si="31"/>
        <v>1116.5029061766943</v>
      </c>
      <c r="J162" s="14">
        <f t="shared" si="32"/>
        <v>30727.140829256663</v>
      </c>
    </row>
    <row r="163" spans="1:10" x14ac:dyDescent="0.25">
      <c r="A163" s="20">
        <v>43749</v>
      </c>
      <c r="B163" s="23">
        <f t="shared" si="24"/>
        <v>16.649999999999999</v>
      </c>
      <c r="C163" s="23">
        <f t="shared" si="28"/>
        <v>1.665</v>
      </c>
      <c r="D163" s="26">
        <f t="shared" si="25"/>
        <v>12.922487340008036</v>
      </c>
      <c r="E163" s="14">
        <f t="shared" si="29"/>
        <v>1438.56</v>
      </c>
      <c r="F163" s="14">
        <f t="shared" si="30"/>
        <v>143.85600000000002</v>
      </c>
      <c r="G163" s="25">
        <f t="shared" si="26"/>
        <v>47.323691436377977</v>
      </c>
      <c r="H163" s="21">
        <f t="shared" si="27"/>
        <v>0</v>
      </c>
      <c r="I163" s="14">
        <f t="shared" si="31"/>
        <v>1116.5029061766943</v>
      </c>
      <c r="J163" s="14">
        <f t="shared" si="32"/>
        <v>30213.904043996979</v>
      </c>
    </row>
    <row r="164" spans="1:10" x14ac:dyDescent="0.25">
      <c r="A164" s="20">
        <v>43750</v>
      </c>
      <c r="B164" s="23">
        <f t="shared" si="24"/>
        <v>16.649999999999999</v>
      </c>
      <c r="C164" s="23">
        <f t="shared" si="28"/>
        <v>1.665</v>
      </c>
      <c r="D164" s="26">
        <f t="shared" si="25"/>
        <v>12.922487340008036</v>
      </c>
      <c r="E164" s="14">
        <f t="shared" si="29"/>
        <v>1438.56</v>
      </c>
      <c r="F164" s="14">
        <f t="shared" si="30"/>
        <v>143.85600000000002</v>
      </c>
      <c r="G164" s="25">
        <f t="shared" si="26"/>
        <v>47.323691436377977</v>
      </c>
      <c r="H164" s="21">
        <f t="shared" si="27"/>
        <v>0</v>
      </c>
      <c r="I164" s="14">
        <f t="shared" si="31"/>
        <v>1116.5029061766943</v>
      </c>
      <c r="J164" s="14">
        <f t="shared" si="32"/>
        <v>29700.667258737296</v>
      </c>
    </row>
    <row r="165" spans="1:10" x14ac:dyDescent="0.25">
      <c r="A165" s="20">
        <v>43751</v>
      </c>
      <c r="B165" s="23">
        <f t="shared" si="24"/>
        <v>16.649999999999999</v>
      </c>
      <c r="C165" s="23">
        <f t="shared" si="28"/>
        <v>1.665</v>
      </c>
      <c r="D165" s="26">
        <f t="shared" si="25"/>
        <v>12.922487340008036</v>
      </c>
      <c r="E165" s="14">
        <f t="shared" si="29"/>
        <v>1438.56</v>
      </c>
      <c r="F165" s="14">
        <f t="shared" si="30"/>
        <v>143.85600000000002</v>
      </c>
      <c r="G165" s="25">
        <f t="shared" si="26"/>
        <v>47.323691436377977</v>
      </c>
      <c r="H165" s="21">
        <f t="shared" si="27"/>
        <v>0</v>
      </c>
      <c r="I165" s="14">
        <f t="shared" si="31"/>
        <v>1116.5029061766943</v>
      </c>
      <c r="J165" s="14">
        <f t="shared" si="32"/>
        <v>29187.430473477612</v>
      </c>
    </row>
    <row r="166" spans="1:10" x14ac:dyDescent="0.25">
      <c r="A166" s="20">
        <v>43752</v>
      </c>
      <c r="B166" s="23">
        <f t="shared" si="24"/>
        <v>16.649999999999999</v>
      </c>
      <c r="C166" s="23">
        <f t="shared" si="28"/>
        <v>1.665</v>
      </c>
      <c r="D166" s="26">
        <f t="shared" si="25"/>
        <v>12.922487340008036</v>
      </c>
      <c r="E166" s="14">
        <f t="shared" si="29"/>
        <v>1438.56</v>
      </c>
      <c r="F166" s="14">
        <f t="shared" si="30"/>
        <v>143.85600000000002</v>
      </c>
      <c r="G166" s="25">
        <f t="shared" si="26"/>
        <v>47.323691436377977</v>
      </c>
      <c r="H166" s="21">
        <f t="shared" si="27"/>
        <v>0</v>
      </c>
      <c r="I166" s="14">
        <f t="shared" si="31"/>
        <v>1116.5029061766943</v>
      </c>
      <c r="J166" s="14">
        <f t="shared" si="32"/>
        <v>28674.193688217929</v>
      </c>
    </row>
    <row r="167" spans="1:10" x14ac:dyDescent="0.25">
      <c r="A167" s="20">
        <v>43753</v>
      </c>
      <c r="B167" s="23">
        <f t="shared" si="24"/>
        <v>16.649999999999999</v>
      </c>
      <c r="C167" s="23">
        <f t="shared" si="28"/>
        <v>1.665</v>
      </c>
      <c r="D167" s="26">
        <f t="shared" si="25"/>
        <v>12.922487340008036</v>
      </c>
      <c r="E167" s="14">
        <f t="shared" si="29"/>
        <v>1438.56</v>
      </c>
      <c r="F167" s="14">
        <f t="shared" si="30"/>
        <v>143.85600000000002</v>
      </c>
      <c r="G167" s="25">
        <f t="shared" si="26"/>
        <v>47.323691436377977</v>
      </c>
      <c r="H167" s="21">
        <f t="shared" si="27"/>
        <v>0</v>
      </c>
      <c r="I167" s="14">
        <f t="shared" si="31"/>
        <v>1116.5029061766943</v>
      </c>
      <c r="J167" s="14">
        <f t="shared" si="32"/>
        <v>28160.956902958245</v>
      </c>
    </row>
    <row r="168" spans="1:10" x14ac:dyDescent="0.25">
      <c r="A168" s="20">
        <v>43754</v>
      </c>
      <c r="B168" s="23">
        <f t="shared" si="24"/>
        <v>16.649999999999999</v>
      </c>
      <c r="C168" s="23">
        <f t="shared" si="28"/>
        <v>1.665</v>
      </c>
      <c r="D168" s="26">
        <f t="shared" si="25"/>
        <v>12.922487340008036</v>
      </c>
      <c r="E168" s="14">
        <f t="shared" si="29"/>
        <v>1438.56</v>
      </c>
      <c r="F168" s="14">
        <f t="shared" si="30"/>
        <v>143.85600000000002</v>
      </c>
      <c r="G168" s="25">
        <f t="shared" si="26"/>
        <v>47.323691436377977</v>
      </c>
      <c r="H168" s="21">
        <f t="shared" si="27"/>
        <v>0</v>
      </c>
      <c r="I168" s="14">
        <f t="shared" si="31"/>
        <v>1116.5029061766943</v>
      </c>
      <c r="J168" s="14">
        <f t="shared" si="32"/>
        <v>27647.720117698562</v>
      </c>
    </row>
    <row r="169" spans="1:10" x14ac:dyDescent="0.25">
      <c r="A169" s="20">
        <v>43755</v>
      </c>
      <c r="B169" s="23">
        <f t="shared" si="24"/>
        <v>16.649999999999999</v>
      </c>
      <c r="C169" s="23">
        <f t="shared" si="28"/>
        <v>1.665</v>
      </c>
      <c r="D169" s="26">
        <f t="shared" si="25"/>
        <v>12.922487340008036</v>
      </c>
      <c r="E169" s="14">
        <f t="shared" si="29"/>
        <v>1438.56</v>
      </c>
      <c r="F169" s="14">
        <f t="shared" si="30"/>
        <v>143.85600000000002</v>
      </c>
      <c r="G169" s="25">
        <f t="shared" si="26"/>
        <v>47.323691436377977</v>
      </c>
      <c r="H169" s="21">
        <f t="shared" si="27"/>
        <v>0</v>
      </c>
      <c r="I169" s="14">
        <f t="shared" si="31"/>
        <v>1116.5029061766943</v>
      </c>
      <c r="J169" s="14">
        <f t="shared" si="32"/>
        <v>27134.483332438878</v>
      </c>
    </row>
    <row r="170" spans="1:10" x14ac:dyDescent="0.25">
      <c r="A170" s="20">
        <v>43756</v>
      </c>
      <c r="B170" s="23">
        <f t="shared" si="24"/>
        <v>16.649999999999999</v>
      </c>
      <c r="C170" s="23">
        <f t="shared" si="28"/>
        <v>1.665</v>
      </c>
      <c r="D170" s="26">
        <f t="shared" si="25"/>
        <v>12.922487340008036</v>
      </c>
      <c r="E170" s="14">
        <f t="shared" si="29"/>
        <v>1438.56</v>
      </c>
      <c r="F170" s="14">
        <f t="shared" si="30"/>
        <v>143.85600000000002</v>
      </c>
      <c r="G170" s="25">
        <f t="shared" si="26"/>
        <v>47.323691436377977</v>
      </c>
      <c r="H170" s="21">
        <f t="shared" si="27"/>
        <v>0</v>
      </c>
      <c r="I170" s="14">
        <f t="shared" si="31"/>
        <v>1116.5029061766943</v>
      </c>
      <c r="J170" s="14">
        <f t="shared" si="32"/>
        <v>26621.246547179195</v>
      </c>
    </row>
    <row r="171" spans="1:10" x14ac:dyDescent="0.25">
      <c r="A171" s="20">
        <v>43757</v>
      </c>
      <c r="B171" s="23">
        <f t="shared" si="24"/>
        <v>16.649999999999999</v>
      </c>
      <c r="C171" s="23">
        <f t="shared" si="28"/>
        <v>1.665</v>
      </c>
      <c r="D171" s="26">
        <f t="shared" si="25"/>
        <v>12.922487340008036</v>
      </c>
      <c r="E171" s="14">
        <f t="shared" si="29"/>
        <v>1438.56</v>
      </c>
      <c r="F171" s="14">
        <f t="shared" si="30"/>
        <v>143.85600000000002</v>
      </c>
      <c r="G171" s="25">
        <f t="shared" si="26"/>
        <v>47.323691436377977</v>
      </c>
      <c r="H171" s="21">
        <f t="shared" si="27"/>
        <v>0</v>
      </c>
      <c r="I171" s="14">
        <f t="shared" si="31"/>
        <v>1116.5029061766943</v>
      </c>
      <c r="J171" s="14">
        <f t="shared" si="32"/>
        <v>26108.009761919511</v>
      </c>
    </row>
    <row r="172" spans="1:10" x14ac:dyDescent="0.25">
      <c r="A172" s="20">
        <v>43758</v>
      </c>
      <c r="B172" s="23">
        <f t="shared" si="24"/>
        <v>16.649999999999999</v>
      </c>
      <c r="C172" s="23">
        <f t="shared" si="28"/>
        <v>1.665</v>
      </c>
      <c r="D172" s="26">
        <f t="shared" si="25"/>
        <v>12.922487340008036</v>
      </c>
      <c r="E172" s="14">
        <f t="shared" si="29"/>
        <v>1438.56</v>
      </c>
      <c r="F172" s="14">
        <f t="shared" si="30"/>
        <v>143.85600000000002</v>
      </c>
      <c r="G172" s="25">
        <f t="shared" si="26"/>
        <v>47.323691436377977</v>
      </c>
      <c r="H172" s="21">
        <f t="shared" si="27"/>
        <v>0</v>
      </c>
      <c r="I172" s="14">
        <f t="shared" si="31"/>
        <v>1116.5029061766943</v>
      </c>
      <c r="J172" s="14">
        <f t="shared" si="32"/>
        <v>25594.772976659828</v>
      </c>
    </row>
    <row r="173" spans="1:10" x14ac:dyDescent="0.25">
      <c r="A173" s="20">
        <v>43759</v>
      </c>
      <c r="B173" s="23">
        <f t="shared" ref="B173:B228" si="33">Qsal</f>
        <v>16.649999999999999</v>
      </c>
      <c r="C173" s="23">
        <f t="shared" si="28"/>
        <v>1.665</v>
      </c>
      <c r="D173" s="26">
        <f t="shared" si="25"/>
        <v>12.922487340008036</v>
      </c>
      <c r="E173" s="14">
        <f t="shared" si="29"/>
        <v>1438.56</v>
      </c>
      <c r="F173" s="14">
        <f t="shared" si="30"/>
        <v>143.85600000000002</v>
      </c>
      <c r="G173" s="25">
        <f t="shared" si="26"/>
        <v>47.323691436377977</v>
      </c>
      <c r="H173" s="21">
        <f t="shared" si="27"/>
        <v>0</v>
      </c>
      <c r="I173" s="14">
        <f t="shared" si="31"/>
        <v>1116.5029061766943</v>
      </c>
      <c r="J173" s="14">
        <f t="shared" si="32"/>
        <v>25081.536191400144</v>
      </c>
    </row>
    <row r="174" spans="1:10" x14ac:dyDescent="0.25">
      <c r="A174" s="20">
        <v>43760</v>
      </c>
      <c r="B174" s="23">
        <f t="shared" si="33"/>
        <v>16.649999999999999</v>
      </c>
      <c r="C174" s="23">
        <f t="shared" si="28"/>
        <v>1.665</v>
      </c>
      <c r="D174" s="26">
        <f t="shared" si="25"/>
        <v>12.922487340008036</v>
      </c>
      <c r="E174" s="14">
        <f t="shared" si="29"/>
        <v>1438.56</v>
      </c>
      <c r="F174" s="14">
        <f t="shared" si="30"/>
        <v>143.85600000000002</v>
      </c>
      <c r="G174" s="25">
        <f t="shared" si="26"/>
        <v>47.323691436377977</v>
      </c>
      <c r="H174" s="21">
        <f t="shared" si="27"/>
        <v>0</v>
      </c>
      <c r="I174" s="14">
        <f t="shared" si="31"/>
        <v>1116.5029061766943</v>
      </c>
      <c r="J174" s="14">
        <f t="shared" si="32"/>
        <v>24568.299406140461</v>
      </c>
    </row>
    <row r="175" spans="1:10" x14ac:dyDescent="0.25">
      <c r="A175" s="20">
        <v>43761</v>
      </c>
      <c r="B175" s="23">
        <f t="shared" si="33"/>
        <v>16.649999999999999</v>
      </c>
      <c r="C175" s="23">
        <f t="shared" si="28"/>
        <v>1.665</v>
      </c>
      <c r="D175" s="26">
        <f t="shared" si="25"/>
        <v>12.922487340008036</v>
      </c>
      <c r="E175" s="14">
        <f t="shared" si="29"/>
        <v>1438.56</v>
      </c>
      <c r="F175" s="14">
        <f t="shared" si="30"/>
        <v>143.85600000000002</v>
      </c>
      <c r="G175" s="25">
        <f t="shared" si="26"/>
        <v>47.323691436377977</v>
      </c>
      <c r="H175" s="21">
        <f t="shared" si="27"/>
        <v>0</v>
      </c>
      <c r="I175" s="14">
        <f t="shared" si="31"/>
        <v>1116.5029061766943</v>
      </c>
      <c r="J175" s="14">
        <f t="shared" si="32"/>
        <v>24055.062620880777</v>
      </c>
    </row>
    <row r="176" spans="1:10" x14ac:dyDescent="0.25">
      <c r="A176" s="20">
        <v>43762</v>
      </c>
      <c r="B176" s="23">
        <f t="shared" si="33"/>
        <v>16.649999999999999</v>
      </c>
      <c r="C176" s="23">
        <f t="shared" si="28"/>
        <v>1.665</v>
      </c>
      <c r="D176" s="26">
        <f t="shared" si="25"/>
        <v>12.922487340008036</v>
      </c>
      <c r="E176" s="14">
        <f t="shared" si="29"/>
        <v>1438.56</v>
      </c>
      <c r="F176" s="14">
        <f t="shared" si="30"/>
        <v>143.85600000000002</v>
      </c>
      <c r="G176" s="25">
        <f t="shared" si="26"/>
        <v>47.323691436377977</v>
      </c>
      <c r="H176" s="21">
        <f t="shared" si="27"/>
        <v>0</v>
      </c>
      <c r="I176" s="14">
        <f t="shared" si="31"/>
        <v>1116.5029061766943</v>
      </c>
      <c r="J176" s="14">
        <f t="shared" si="32"/>
        <v>23541.825835621094</v>
      </c>
    </row>
    <row r="177" spans="1:10" x14ac:dyDescent="0.25">
      <c r="A177" s="20">
        <v>43763</v>
      </c>
      <c r="B177" s="23">
        <f t="shared" si="33"/>
        <v>16.649999999999999</v>
      </c>
      <c r="C177" s="23">
        <f t="shared" si="28"/>
        <v>1.665</v>
      </c>
      <c r="D177" s="26">
        <f t="shared" si="25"/>
        <v>12.922487340008036</v>
      </c>
      <c r="E177" s="14">
        <f t="shared" si="29"/>
        <v>1438.56</v>
      </c>
      <c r="F177" s="14">
        <f t="shared" si="30"/>
        <v>143.85600000000002</v>
      </c>
      <c r="G177" s="25">
        <f t="shared" si="26"/>
        <v>47.323691436377977</v>
      </c>
      <c r="H177" s="21">
        <f t="shared" si="27"/>
        <v>0</v>
      </c>
      <c r="I177" s="14">
        <f t="shared" si="31"/>
        <v>1116.5029061766943</v>
      </c>
      <c r="J177" s="14">
        <f t="shared" si="32"/>
        <v>23028.58905036141</v>
      </c>
    </row>
    <row r="178" spans="1:10" x14ac:dyDescent="0.25">
      <c r="A178" s="20">
        <v>43764</v>
      </c>
      <c r="B178" s="23">
        <f t="shared" si="33"/>
        <v>16.649999999999999</v>
      </c>
      <c r="C178" s="23">
        <f t="shared" si="28"/>
        <v>1.665</v>
      </c>
      <c r="D178" s="26">
        <f t="shared" si="25"/>
        <v>12.922487340008036</v>
      </c>
      <c r="E178" s="14">
        <f t="shared" si="29"/>
        <v>1438.56</v>
      </c>
      <c r="F178" s="14">
        <f t="shared" si="30"/>
        <v>143.85600000000002</v>
      </c>
      <c r="G178" s="25">
        <f t="shared" si="26"/>
        <v>47.323691436377977</v>
      </c>
      <c r="H178" s="21">
        <f t="shared" si="27"/>
        <v>0</v>
      </c>
      <c r="I178" s="14">
        <f t="shared" si="31"/>
        <v>1116.5029061766943</v>
      </c>
      <c r="J178" s="14">
        <f t="shared" si="32"/>
        <v>22515.352265101727</v>
      </c>
    </row>
    <row r="179" spans="1:10" x14ac:dyDescent="0.25">
      <c r="A179" s="20">
        <v>43765</v>
      </c>
      <c r="B179" s="23">
        <f t="shared" si="33"/>
        <v>16.649999999999999</v>
      </c>
      <c r="C179" s="23">
        <f t="shared" si="28"/>
        <v>1.665</v>
      </c>
      <c r="D179" s="26">
        <f t="shared" si="25"/>
        <v>12.922487340008036</v>
      </c>
      <c r="E179" s="14">
        <f t="shared" si="29"/>
        <v>1438.56</v>
      </c>
      <c r="F179" s="14">
        <f t="shared" si="30"/>
        <v>143.85600000000002</v>
      </c>
      <c r="G179" s="25">
        <f t="shared" si="26"/>
        <v>47.323691436377977</v>
      </c>
      <c r="H179" s="21">
        <f t="shared" si="27"/>
        <v>0</v>
      </c>
      <c r="I179" s="14">
        <f t="shared" si="31"/>
        <v>1116.5029061766943</v>
      </c>
      <c r="J179" s="14">
        <f t="shared" si="32"/>
        <v>22002.115479842043</v>
      </c>
    </row>
    <row r="180" spans="1:10" x14ac:dyDescent="0.25">
      <c r="A180" s="20">
        <v>43766</v>
      </c>
      <c r="B180" s="23">
        <f t="shared" si="33"/>
        <v>16.649999999999999</v>
      </c>
      <c r="C180" s="23">
        <f t="shared" si="28"/>
        <v>1.665</v>
      </c>
      <c r="D180" s="26">
        <f t="shared" si="25"/>
        <v>12.922487340008036</v>
      </c>
      <c r="E180" s="14">
        <f t="shared" si="29"/>
        <v>1438.56</v>
      </c>
      <c r="F180" s="14">
        <f t="shared" si="30"/>
        <v>143.85600000000002</v>
      </c>
      <c r="G180" s="25">
        <f t="shared" si="26"/>
        <v>47.323691436377977</v>
      </c>
      <c r="H180" s="21">
        <f t="shared" si="27"/>
        <v>0</v>
      </c>
      <c r="I180" s="14">
        <f t="shared" si="31"/>
        <v>1116.5029061766943</v>
      </c>
      <c r="J180" s="14">
        <f t="shared" si="32"/>
        <v>21488.878694582359</v>
      </c>
    </row>
    <row r="181" spans="1:10" x14ac:dyDescent="0.25">
      <c r="A181" s="20">
        <v>43767</v>
      </c>
      <c r="B181" s="23">
        <f t="shared" si="33"/>
        <v>16.649999999999999</v>
      </c>
      <c r="C181" s="23">
        <f t="shared" si="28"/>
        <v>1.665</v>
      </c>
      <c r="D181" s="26">
        <f t="shared" si="25"/>
        <v>12.922487340008036</v>
      </c>
      <c r="E181" s="14">
        <f t="shared" si="29"/>
        <v>1438.56</v>
      </c>
      <c r="F181" s="14">
        <f t="shared" si="30"/>
        <v>143.85600000000002</v>
      </c>
      <c r="G181" s="25">
        <f t="shared" si="26"/>
        <v>47.323691436377977</v>
      </c>
      <c r="H181" s="21">
        <f t="shared" si="27"/>
        <v>0</v>
      </c>
      <c r="I181" s="14">
        <f t="shared" si="31"/>
        <v>1116.5029061766943</v>
      </c>
      <c r="J181" s="14">
        <f t="shared" si="32"/>
        <v>20975.641909322676</v>
      </c>
    </row>
    <row r="182" spans="1:10" x14ac:dyDescent="0.25">
      <c r="A182" s="20">
        <v>43768</v>
      </c>
      <c r="B182" s="23">
        <f t="shared" si="33"/>
        <v>16.649999999999999</v>
      </c>
      <c r="C182" s="23">
        <f t="shared" si="28"/>
        <v>1.665</v>
      </c>
      <c r="D182" s="26">
        <f t="shared" si="25"/>
        <v>12.922487340008036</v>
      </c>
      <c r="E182" s="14">
        <f t="shared" si="29"/>
        <v>1438.56</v>
      </c>
      <c r="F182" s="14">
        <f t="shared" si="30"/>
        <v>143.85600000000002</v>
      </c>
      <c r="G182" s="25">
        <f t="shared" si="26"/>
        <v>47.323691436377977</v>
      </c>
      <c r="H182" s="21">
        <f t="shared" si="27"/>
        <v>0</v>
      </c>
      <c r="I182" s="14">
        <f t="shared" si="31"/>
        <v>1116.5029061766943</v>
      </c>
      <c r="J182" s="14">
        <f t="shared" si="32"/>
        <v>20462.405124062992</v>
      </c>
    </row>
    <row r="183" spans="1:10" x14ac:dyDescent="0.25">
      <c r="A183" s="31">
        <v>43769</v>
      </c>
      <c r="B183" s="32">
        <f t="shared" si="33"/>
        <v>16.649999999999999</v>
      </c>
      <c r="C183" s="32">
        <f t="shared" si="28"/>
        <v>1.665</v>
      </c>
      <c r="D183" s="33">
        <f t="shared" si="25"/>
        <v>12.922487340008036</v>
      </c>
      <c r="E183" s="16">
        <f t="shared" si="29"/>
        <v>1438.56</v>
      </c>
      <c r="F183" s="16">
        <f t="shared" si="30"/>
        <v>143.85600000000002</v>
      </c>
      <c r="G183" s="30">
        <f t="shared" si="26"/>
        <v>47.323691436377977</v>
      </c>
      <c r="H183" s="30">
        <f t="shared" si="27"/>
        <v>0</v>
      </c>
      <c r="I183" s="16">
        <f t="shared" si="31"/>
        <v>1116.5029061766943</v>
      </c>
      <c r="J183" s="16">
        <f t="shared" si="32"/>
        <v>19949.168338803309</v>
      </c>
    </row>
    <row r="184" spans="1:10" x14ac:dyDescent="0.25">
      <c r="A184" s="20">
        <v>43770</v>
      </c>
      <c r="B184" s="23">
        <f t="shared" si="33"/>
        <v>16.649999999999999</v>
      </c>
      <c r="C184" s="23">
        <f t="shared" si="28"/>
        <v>1.665</v>
      </c>
      <c r="D184" s="26">
        <f t="shared" ref="D184:D213" si="34">qnov</f>
        <v>22.024014769707243</v>
      </c>
      <c r="E184" s="22">
        <f t="shared" si="29"/>
        <v>1438.56</v>
      </c>
      <c r="F184" s="14">
        <f t="shared" si="30"/>
        <v>143.85600000000002</v>
      </c>
      <c r="G184" s="25">
        <f t="shared" ref="G184:G213" si="35">Evanov/30</f>
        <v>45.301495485588696</v>
      </c>
      <c r="H184" s="21">
        <f t="shared" si="27"/>
        <v>0</v>
      </c>
      <c r="I184" s="14">
        <f t="shared" si="31"/>
        <v>1902.8748761027059</v>
      </c>
      <c r="J184" s="14">
        <f t="shared" si="32"/>
        <v>20224.325719420423</v>
      </c>
    </row>
    <row r="185" spans="1:10" x14ac:dyDescent="0.25">
      <c r="A185" s="20">
        <v>43771</v>
      </c>
      <c r="B185" s="23">
        <f t="shared" si="33"/>
        <v>16.649999999999999</v>
      </c>
      <c r="C185" s="23">
        <f t="shared" si="28"/>
        <v>1.665</v>
      </c>
      <c r="D185" s="26">
        <f t="shared" si="34"/>
        <v>22.024014769707243</v>
      </c>
      <c r="E185" s="22">
        <f t="shared" si="29"/>
        <v>1438.56</v>
      </c>
      <c r="F185" s="14">
        <f t="shared" si="30"/>
        <v>143.85600000000002</v>
      </c>
      <c r="G185" s="25">
        <f t="shared" si="35"/>
        <v>45.301495485588696</v>
      </c>
      <c r="H185" s="21">
        <f t="shared" si="27"/>
        <v>0</v>
      </c>
      <c r="I185" s="14">
        <f t="shared" si="31"/>
        <v>1902.8748761027059</v>
      </c>
      <c r="J185" s="14">
        <f t="shared" si="32"/>
        <v>20499.483100037538</v>
      </c>
    </row>
    <row r="186" spans="1:10" x14ac:dyDescent="0.25">
      <c r="A186" s="20">
        <v>43772</v>
      </c>
      <c r="B186" s="23">
        <f t="shared" si="33"/>
        <v>16.649999999999999</v>
      </c>
      <c r="C186" s="23">
        <f t="shared" si="28"/>
        <v>1.665</v>
      </c>
      <c r="D186" s="26">
        <f t="shared" si="34"/>
        <v>22.024014769707243</v>
      </c>
      <c r="E186" s="22">
        <f t="shared" si="29"/>
        <v>1438.56</v>
      </c>
      <c r="F186" s="14">
        <f t="shared" si="30"/>
        <v>143.85600000000002</v>
      </c>
      <c r="G186" s="25">
        <f t="shared" si="35"/>
        <v>45.301495485588696</v>
      </c>
      <c r="H186" s="21">
        <f t="shared" si="27"/>
        <v>0</v>
      </c>
      <c r="I186" s="14">
        <f t="shared" si="31"/>
        <v>1902.8748761027059</v>
      </c>
      <c r="J186" s="14">
        <f t="shared" si="32"/>
        <v>20774.640480654652</v>
      </c>
    </row>
    <row r="187" spans="1:10" x14ac:dyDescent="0.25">
      <c r="A187" s="20">
        <v>43773</v>
      </c>
      <c r="B187" s="23">
        <f t="shared" si="33"/>
        <v>16.649999999999999</v>
      </c>
      <c r="C187" s="23">
        <f t="shared" si="28"/>
        <v>1.665</v>
      </c>
      <c r="D187" s="26">
        <f t="shared" si="34"/>
        <v>22.024014769707243</v>
      </c>
      <c r="E187" s="22">
        <f t="shared" si="29"/>
        <v>1438.56</v>
      </c>
      <c r="F187" s="14">
        <f t="shared" si="30"/>
        <v>143.85600000000002</v>
      </c>
      <c r="G187" s="25">
        <f t="shared" si="35"/>
        <v>45.301495485588696</v>
      </c>
      <c r="H187" s="21">
        <f t="shared" si="27"/>
        <v>0</v>
      </c>
      <c r="I187" s="14">
        <f t="shared" si="31"/>
        <v>1902.8748761027059</v>
      </c>
      <c r="J187" s="14">
        <f t="shared" si="32"/>
        <v>21049.797861271767</v>
      </c>
    </row>
    <row r="188" spans="1:10" x14ac:dyDescent="0.25">
      <c r="A188" s="20">
        <v>43774</v>
      </c>
      <c r="B188" s="23">
        <f t="shared" si="33"/>
        <v>16.649999999999999</v>
      </c>
      <c r="C188" s="23">
        <f t="shared" si="28"/>
        <v>1.665</v>
      </c>
      <c r="D188" s="26">
        <f t="shared" si="34"/>
        <v>22.024014769707243</v>
      </c>
      <c r="E188" s="22">
        <f t="shared" si="29"/>
        <v>1438.56</v>
      </c>
      <c r="F188" s="14">
        <f t="shared" si="30"/>
        <v>143.85600000000002</v>
      </c>
      <c r="G188" s="25">
        <f t="shared" si="35"/>
        <v>45.301495485588696</v>
      </c>
      <c r="H188" s="21">
        <f t="shared" si="27"/>
        <v>0</v>
      </c>
      <c r="I188" s="14">
        <f t="shared" si="31"/>
        <v>1902.8748761027059</v>
      </c>
      <c r="J188" s="14">
        <f t="shared" si="32"/>
        <v>21324.955241888882</v>
      </c>
    </row>
    <row r="189" spans="1:10" x14ac:dyDescent="0.25">
      <c r="A189" s="20">
        <v>43775</v>
      </c>
      <c r="B189" s="23">
        <f t="shared" si="33"/>
        <v>16.649999999999999</v>
      </c>
      <c r="C189" s="23">
        <f t="shared" si="28"/>
        <v>1.665</v>
      </c>
      <c r="D189" s="26">
        <f t="shared" si="34"/>
        <v>22.024014769707243</v>
      </c>
      <c r="E189" s="22">
        <f t="shared" si="29"/>
        <v>1438.56</v>
      </c>
      <c r="F189" s="14">
        <f t="shared" si="30"/>
        <v>143.85600000000002</v>
      </c>
      <c r="G189" s="25">
        <f t="shared" si="35"/>
        <v>45.301495485588696</v>
      </c>
      <c r="H189" s="21">
        <f t="shared" si="27"/>
        <v>0</v>
      </c>
      <c r="I189" s="14">
        <f t="shared" si="31"/>
        <v>1902.8748761027059</v>
      </c>
      <c r="J189" s="14">
        <f t="shared" si="32"/>
        <v>21600.112622505996</v>
      </c>
    </row>
    <row r="190" spans="1:10" x14ac:dyDescent="0.25">
      <c r="A190" s="20">
        <v>43776</v>
      </c>
      <c r="B190" s="23">
        <f t="shared" si="33"/>
        <v>16.649999999999999</v>
      </c>
      <c r="C190" s="23">
        <f t="shared" si="28"/>
        <v>1.665</v>
      </c>
      <c r="D190" s="26">
        <f t="shared" si="34"/>
        <v>22.024014769707243</v>
      </c>
      <c r="E190" s="22">
        <f t="shared" si="29"/>
        <v>1438.56</v>
      </c>
      <c r="F190" s="14">
        <f t="shared" si="30"/>
        <v>143.85600000000002</v>
      </c>
      <c r="G190" s="25">
        <f t="shared" si="35"/>
        <v>45.301495485588696</v>
      </c>
      <c r="H190" s="21">
        <f t="shared" si="27"/>
        <v>0</v>
      </c>
      <c r="I190" s="14">
        <f t="shared" si="31"/>
        <v>1902.8748761027059</v>
      </c>
      <c r="J190" s="14">
        <f t="shared" si="32"/>
        <v>21875.270003123111</v>
      </c>
    </row>
    <row r="191" spans="1:10" x14ac:dyDescent="0.25">
      <c r="A191" s="20">
        <v>43777</v>
      </c>
      <c r="B191" s="23">
        <f t="shared" si="33"/>
        <v>16.649999999999999</v>
      </c>
      <c r="C191" s="23">
        <f t="shared" si="28"/>
        <v>1.665</v>
      </c>
      <c r="D191" s="26">
        <f t="shared" si="34"/>
        <v>22.024014769707243</v>
      </c>
      <c r="E191" s="22">
        <f t="shared" si="29"/>
        <v>1438.56</v>
      </c>
      <c r="F191" s="14">
        <f t="shared" si="30"/>
        <v>143.85600000000002</v>
      </c>
      <c r="G191" s="25">
        <f t="shared" si="35"/>
        <v>45.301495485588696</v>
      </c>
      <c r="H191" s="21">
        <f t="shared" si="27"/>
        <v>0</v>
      </c>
      <c r="I191" s="14">
        <f t="shared" si="31"/>
        <v>1902.8748761027059</v>
      </c>
      <c r="J191" s="14">
        <f t="shared" si="32"/>
        <v>22150.427383740225</v>
      </c>
    </row>
    <row r="192" spans="1:10" x14ac:dyDescent="0.25">
      <c r="A192" s="20">
        <v>43778</v>
      </c>
      <c r="B192" s="23">
        <f t="shared" si="33"/>
        <v>16.649999999999999</v>
      </c>
      <c r="C192" s="23">
        <f t="shared" si="28"/>
        <v>1.665</v>
      </c>
      <c r="D192" s="26">
        <f t="shared" si="34"/>
        <v>22.024014769707243</v>
      </c>
      <c r="E192" s="22">
        <f t="shared" si="29"/>
        <v>1438.56</v>
      </c>
      <c r="F192" s="14">
        <f t="shared" si="30"/>
        <v>143.85600000000002</v>
      </c>
      <c r="G192" s="25">
        <f t="shared" si="35"/>
        <v>45.301495485588696</v>
      </c>
      <c r="H192" s="21">
        <f t="shared" si="27"/>
        <v>0</v>
      </c>
      <c r="I192" s="14">
        <f t="shared" si="31"/>
        <v>1902.8748761027059</v>
      </c>
      <c r="J192" s="14">
        <f t="shared" si="32"/>
        <v>22425.58476435734</v>
      </c>
    </row>
    <row r="193" spans="1:10" x14ac:dyDescent="0.25">
      <c r="A193" s="20">
        <v>43779</v>
      </c>
      <c r="B193" s="23">
        <f t="shared" si="33"/>
        <v>16.649999999999999</v>
      </c>
      <c r="C193" s="23">
        <f t="shared" si="28"/>
        <v>1.665</v>
      </c>
      <c r="D193" s="26">
        <f t="shared" si="34"/>
        <v>22.024014769707243</v>
      </c>
      <c r="E193" s="22">
        <f t="shared" si="29"/>
        <v>1438.56</v>
      </c>
      <c r="F193" s="14">
        <f t="shared" si="30"/>
        <v>143.85600000000002</v>
      </c>
      <c r="G193" s="25">
        <f t="shared" si="35"/>
        <v>45.301495485588696</v>
      </c>
      <c r="H193" s="21">
        <f t="shared" si="27"/>
        <v>0</v>
      </c>
      <c r="I193" s="14">
        <f t="shared" si="31"/>
        <v>1902.8748761027059</v>
      </c>
      <c r="J193" s="14">
        <f t="shared" si="32"/>
        <v>22700.742144974454</v>
      </c>
    </row>
    <row r="194" spans="1:10" x14ac:dyDescent="0.25">
      <c r="A194" s="20">
        <v>43780</v>
      </c>
      <c r="B194" s="23">
        <f t="shared" si="33"/>
        <v>16.649999999999999</v>
      </c>
      <c r="C194" s="23">
        <f t="shared" si="28"/>
        <v>1.665</v>
      </c>
      <c r="D194" s="26">
        <f t="shared" si="34"/>
        <v>22.024014769707243</v>
      </c>
      <c r="E194" s="22">
        <f t="shared" si="29"/>
        <v>1438.56</v>
      </c>
      <c r="F194" s="14">
        <f t="shared" si="30"/>
        <v>143.85600000000002</v>
      </c>
      <c r="G194" s="25">
        <f t="shared" si="35"/>
        <v>45.301495485588696</v>
      </c>
      <c r="H194" s="21">
        <f t="shared" si="27"/>
        <v>0</v>
      </c>
      <c r="I194" s="14">
        <f t="shared" si="31"/>
        <v>1902.8748761027059</v>
      </c>
      <c r="J194" s="14">
        <f t="shared" si="32"/>
        <v>22975.899525591569</v>
      </c>
    </row>
    <row r="195" spans="1:10" x14ac:dyDescent="0.25">
      <c r="A195" s="20">
        <v>43781</v>
      </c>
      <c r="B195" s="23">
        <f t="shared" si="33"/>
        <v>16.649999999999999</v>
      </c>
      <c r="C195" s="23">
        <f t="shared" si="28"/>
        <v>1.665</v>
      </c>
      <c r="D195" s="26">
        <f t="shared" si="34"/>
        <v>22.024014769707243</v>
      </c>
      <c r="E195" s="22">
        <f t="shared" si="29"/>
        <v>1438.56</v>
      </c>
      <c r="F195" s="14">
        <f t="shared" si="30"/>
        <v>143.85600000000002</v>
      </c>
      <c r="G195" s="25">
        <f t="shared" si="35"/>
        <v>45.301495485588696</v>
      </c>
      <c r="H195" s="21">
        <f t="shared" si="27"/>
        <v>0</v>
      </c>
      <c r="I195" s="14">
        <f t="shared" si="31"/>
        <v>1902.8748761027059</v>
      </c>
      <c r="J195" s="14">
        <f t="shared" si="32"/>
        <v>23251.056906208683</v>
      </c>
    </row>
    <row r="196" spans="1:10" x14ac:dyDescent="0.25">
      <c r="A196" s="20">
        <v>43782</v>
      </c>
      <c r="B196" s="23">
        <f t="shared" si="33"/>
        <v>16.649999999999999</v>
      </c>
      <c r="C196" s="23">
        <f t="shared" si="28"/>
        <v>1.665</v>
      </c>
      <c r="D196" s="26">
        <f t="shared" si="34"/>
        <v>22.024014769707243</v>
      </c>
      <c r="E196" s="22">
        <f t="shared" si="29"/>
        <v>1438.56</v>
      </c>
      <c r="F196" s="14">
        <f t="shared" si="30"/>
        <v>143.85600000000002</v>
      </c>
      <c r="G196" s="25">
        <f t="shared" si="35"/>
        <v>45.301495485588696</v>
      </c>
      <c r="H196" s="21">
        <f t="shared" si="27"/>
        <v>0</v>
      </c>
      <c r="I196" s="14">
        <f t="shared" si="31"/>
        <v>1902.8748761027059</v>
      </c>
      <c r="J196" s="14">
        <f t="shared" si="32"/>
        <v>23526.214286825798</v>
      </c>
    </row>
    <row r="197" spans="1:10" x14ac:dyDescent="0.25">
      <c r="A197" s="20">
        <v>43783</v>
      </c>
      <c r="B197" s="23">
        <f t="shared" si="33"/>
        <v>16.649999999999999</v>
      </c>
      <c r="C197" s="23">
        <f t="shared" si="28"/>
        <v>1.665</v>
      </c>
      <c r="D197" s="26">
        <f t="shared" si="34"/>
        <v>22.024014769707243</v>
      </c>
      <c r="E197" s="22">
        <f t="shared" si="29"/>
        <v>1438.56</v>
      </c>
      <c r="F197" s="14">
        <f t="shared" si="30"/>
        <v>143.85600000000002</v>
      </c>
      <c r="G197" s="25">
        <f t="shared" si="35"/>
        <v>45.301495485588696</v>
      </c>
      <c r="H197" s="21">
        <f t="shared" si="27"/>
        <v>0</v>
      </c>
      <c r="I197" s="14">
        <f t="shared" si="31"/>
        <v>1902.8748761027059</v>
      </c>
      <c r="J197" s="14">
        <f t="shared" si="32"/>
        <v>23801.371667442912</v>
      </c>
    </row>
    <row r="198" spans="1:10" x14ac:dyDescent="0.25">
      <c r="A198" s="20">
        <v>43784</v>
      </c>
      <c r="B198" s="23">
        <f t="shared" si="33"/>
        <v>16.649999999999999</v>
      </c>
      <c r="C198" s="23">
        <f t="shared" si="28"/>
        <v>1.665</v>
      </c>
      <c r="D198" s="26">
        <f t="shared" si="34"/>
        <v>22.024014769707243</v>
      </c>
      <c r="E198" s="22">
        <f t="shared" si="29"/>
        <v>1438.56</v>
      </c>
      <c r="F198" s="14">
        <f t="shared" si="30"/>
        <v>143.85600000000002</v>
      </c>
      <c r="G198" s="25">
        <f t="shared" si="35"/>
        <v>45.301495485588696</v>
      </c>
      <c r="H198" s="21">
        <f t="shared" si="27"/>
        <v>0</v>
      </c>
      <c r="I198" s="14">
        <f t="shared" si="31"/>
        <v>1902.8748761027059</v>
      </c>
      <c r="J198" s="14">
        <f t="shared" si="32"/>
        <v>24076.529048060027</v>
      </c>
    </row>
    <row r="199" spans="1:10" x14ac:dyDescent="0.25">
      <c r="A199" s="20">
        <v>43785</v>
      </c>
      <c r="B199" s="23">
        <f t="shared" si="33"/>
        <v>16.649999999999999</v>
      </c>
      <c r="C199" s="23">
        <f t="shared" si="28"/>
        <v>1.665</v>
      </c>
      <c r="D199" s="26">
        <f t="shared" si="34"/>
        <v>22.024014769707243</v>
      </c>
      <c r="E199" s="14">
        <f t="shared" si="29"/>
        <v>1438.56</v>
      </c>
      <c r="F199" s="14">
        <f t="shared" si="30"/>
        <v>143.85600000000002</v>
      </c>
      <c r="G199" s="25">
        <f t="shared" si="35"/>
        <v>45.301495485588696</v>
      </c>
      <c r="H199" s="21">
        <f t="shared" si="27"/>
        <v>0</v>
      </c>
      <c r="I199" s="14">
        <f t="shared" si="31"/>
        <v>1902.8748761027059</v>
      </c>
      <c r="J199" s="14">
        <f t="shared" si="32"/>
        <v>24351.686428677142</v>
      </c>
    </row>
    <row r="200" spans="1:10" x14ac:dyDescent="0.25">
      <c r="A200" s="20">
        <v>43786</v>
      </c>
      <c r="B200" s="23">
        <f t="shared" si="33"/>
        <v>16.649999999999999</v>
      </c>
      <c r="C200" s="23">
        <f t="shared" si="28"/>
        <v>1.665</v>
      </c>
      <c r="D200" s="26">
        <f t="shared" si="34"/>
        <v>22.024014769707243</v>
      </c>
      <c r="E200" s="14">
        <f t="shared" si="29"/>
        <v>1438.56</v>
      </c>
      <c r="F200" s="14">
        <f t="shared" si="30"/>
        <v>143.85600000000002</v>
      </c>
      <c r="G200" s="25">
        <f t="shared" si="35"/>
        <v>45.301495485588696</v>
      </c>
      <c r="H200" s="21">
        <f t="shared" si="27"/>
        <v>0</v>
      </c>
      <c r="I200" s="14">
        <f t="shared" si="31"/>
        <v>1902.8748761027059</v>
      </c>
      <c r="J200" s="14">
        <f t="shared" si="32"/>
        <v>24626.843809294256</v>
      </c>
    </row>
    <row r="201" spans="1:10" x14ac:dyDescent="0.25">
      <c r="A201" s="20">
        <v>43787</v>
      </c>
      <c r="B201" s="23">
        <f t="shared" si="33"/>
        <v>16.649999999999999</v>
      </c>
      <c r="C201" s="23">
        <f t="shared" si="28"/>
        <v>1.665</v>
      </c>
      <c r="D201" s="26">
        <f t="shared" si="34"/>
        <v>22.024014769707243</v>
      </c>
      <c r="E201" s="14">
        <f t="shared" si="29"/>
        <v>1438.56</v>
      </c>
      <c r="F201" s="14">
        <f t="shared" si="30"/>
        <v>143.85600000000002</v>
      </c>
      <c r="G201" s="25">
        <f t="shared" si="35"/>
        <v>45.301495485588696</v>
      </c>
      <c r="H201" s="21">
        <f t="shared" si="27"/>
        <v>0</v>
      </c>
      <c r="I201" s="14">
        <f t="shared" si="31"/>
        <v>1902.8748761027059</v>
      </c>
      <c r="J201" s="14">
        <f t="shared" si="32"/>
        <v>24902.001189911371</v>
      </c>
    </row>
    <row r="202" spans="1:10" x14ac:dyDescent="0.25">
      <c r="A202" s="20">
        <v>43788</v>
      </c>
      <c r="B202" s="23">
        <f t="shared" si="33"/>
        <v>16.649999999999999</v>
      </c>
      <c r="C202" s="23">
        <f t="shared" si="28"/>
        <v>1.665</v>
      </c>
      <c r="D202" s="26">
        <f t="shared" si="34"/>
        <v>22.024014769707243</v>
      </c>
      <c r="E202" s="14">
        <f t="shared" si="29"/>
        <v>1438.56</v>
      </c>
      <c r="F202" s="14">
        <f t="shared" si="30"/>
        <v>143.85600000000002</v>
      </c>
      <c r="G202" s="25">
        <f t="shared" si="35"/>
        <v>45.301495485588696</v>
      </c>
      <c r="H202" s="21">
        <f t="shared" si="27"/>
        <v>0</v>
      </c>
      <c r="I202" s="14">
        <f t="shared" si="31"/>
        <v>1902.8748761027059</v>
      </c>
      <c r="J202" s="14">
        <f t="shared" si="32"/>
        <v>25177.158570528485</v>
      </c>
    </row>
    <row r="203" spans="1:10" x14ac:dyDescent="0.25">
      <c r="A203" s="20">
        <v>43789</v>
      </c>
      <c r="B203" s="23">
        <f t="shared" si="33"/>
        <v>16.649999999999999</v>
      </c>
      <c r="C203" s="23">
        <f t="shared" si="28"/>
        <v>1.665</v>
      </c>
      <c r="D203" s="26">
        <f t="shared" si="34"/>
        <v>22.024014769707243</v>
      </c>
      <c r="E203" s="14">
        <f t="shared" si="29"/>
        <v>1438.56</v>
      </c>
      <c r="F203" s="14">
        <f t="shared" si="30"/>
        <v>143.85600000000002</v>
      </c>
      <c r="G203" s="25">
        <f t="shared" si="35"/>
        <v>45.301495485588696</v>
      </c>
      <c r="H203" s="21">
        <f t="shared" si="27"/>
        <v>0</v>
      </c>
      <c r="I203" s="14">
        <f t="shared" si="31"/>
        <v>1902.8748761027059</v>
      </c>
      <c r="J203" s="14">
        <f t="shared" si="32"/>
        <v>25452.3159511456</v>
      </c>
    </row>
    <row r="204" spans="1:10" x14ac:dyDescent="0.25">
      <c r="A204" s="20">
        <v>43790</v>
      </c>
      <c r="B204" s="23">
        <f t="shared" si="33"/>
        <v>16.649999999999999</v>
      </c>
      <c r="C204" s="23">
        <f t="shared" si="28"/>
        <v>1.665</v>
      </c>
      <c r="D204" s="26">
        <f t="shared" si="34"/>
        <v>22.024014769707243</v>
      </c>
      <c r="E204" s="14">
        <f t="shared" si="29"/>
        <v>1438.56</v>
      </c>
      <c r="F204" s="14">
        <f t="shared" si="30"/>
        <v>143.85600000000002</v>
      </c>
      <c r="G204" s="25">
        <f t="shared" si="35"/>
        <v>45.301495485588696</v>
      </c>
      <c r="H204" s="21">
        <f t="shared" si="27"/>
        <v>0</v>
      </c>
      <c r="I204" s="14">
        <f t="shared" si="31"/>
        <v>1902.8748761027059</v>
      </c>
      <c r="J204" s="14">
        <f t="shared" si="32"/>
        <v>25727.473331762714</v>
      </c>
    </row>
    <row r="205" spans="1:10" x14ac:dyDescent="0.25">
      <c r="A205" s="20">
        <v>43791</v>
      </c>
      <c r="B205" s="23">
        <f t="shared" si="33"/>
        <v>16.649999999999999</v>
      </c>
      <c r="C205" s="23">
        <f t="shared" si="28"/>
        <v>1.665</v>
      </c>
      <c r="D205" s="26">
        <f t="shared" si="34"/>
        <v>22.024014769707243</v>
      </c>
      <c r="E205" s="14">
        <f t="shared" si="29"/>
        <v>1438.56</v>
      </c>
      <c r="F205" s="14">
        <f t="shared" si="30"/>
        <v>143.85600000000002</v>
      </c>
      <c r="G205" s="25">
        <f t="shared" si="35"/>
        <v>45.301495485588696</v>
      </c>
      <c r="H205" s="21">
        <f t="shared" si="27"/>
        <v>0</v>
      </c>
      <c r="I205" s="14">
        <f t="shared" si="31"/>
        <v>1902.8748761027059</v>
      </c>
      <c r="J205" s="14">
        <f t="shared" si="32"/>
        <v>26002.630712379829</v>
      </c>
    </row>
    <row r="206" spans="1:10" x14ac:dyDescent="0.25">
      <c r="A206" s="20">
        <v>43792</v>
      </c>
      <c r="B206" s="23">
        <f t="shared" si="33"/>
        <v>16.649999999999999</v>
      </c>
      <c r="C206" s="23">
        <f t="shared" si="28"/>
        <v>1.665</v>
      </c>
      <c r="D206" s="26">
        <f t="shared" si="34"/>
        <v>22.024014769707243</v>
      </c>
      <c r="E206" s="14">
        <f t="shared" si="29"/>
        <v>1438.56</v>
      </c>
      <c r="F206" s="14">
        <f t="shared" si="30"/>
        <v>143.85600000000002</v>
      </c>
      <c r="G206" s="25">
        <f t="shared" si="35"/>
        <v>45.301495485588696</v>
      </c>
      <c r="H206" s="21">
        <f t="shared" si="27"/>
        <v>0</v>
      </c>
      <c r="I206" s="14">
        <f t="shared" si="31"/>
        <v>1902.8748761027059</v>
      </c>
      <c r="J206" s="14">
        <f t="shared" si="32"/>
        <v>26277.788092996943</v>
      </c>
    </row>
    <row r="207" spans="1:10" x14ac:dyDescent="0.25">
      <c r="A207" s="20">
        <v>43793</v>
      </c>
      <c r="B207" s="23">
        <f t="shared" si="33"/>
        <v>16.649999999999999</v>
      </c>
      <c r="C207" s="23">
        <f t="shared" si="28"/>
        <v>1.665</v>
      </c>
      <c r="D207" s="26">
        <f t="shared" si="34"/>
        <v>22.024014769707243</v>
      </c>
      <c r="E207" s="14">
        <f t="shared" si="29"/>
        <v>1438.56</v>
      </c>
      <c r="F207" s="14">
        <f t="shared" si="30"/>
        <v>143.85600000000002</v>
      </c>
      <c r="G207" s="25">
        <f t="shared" si="35"/>
        <v>45.301495485588696</v>
      </c>
      <c r="H207" s="21">
        <f t="shared" si="27"/>
        <v>0</v>
      </c>
      <c r="I207" s="14">
        <f t="shared" si="31"/>
        <v>1902.8748761027059</v>
      </c>
      <c r="J207" s="14">
        <f t="shared" si="32"/>
        <v>26552.945473614058</v>
      </c>
    </row>
    <row r="208" spans="1:10" x14ac:dyDescent="0.25">
      <c r="A208" s="20">
        <v>43794</v>
      </c>
      <c r="B208" s="23">
        <f t="shared" si="33"/>
        <v>16.649999999999999</v>
      </c>
      <c r="C208" s="23">
        <f t="shared" si="28"/>
        <v>1.665</v>
      </c>
      <c r="D208" s="26">
        <f t="shared" si="34"/>
        <v>22.024014769707243</v>
      </c>
      <c r="E208" s="14">
        <f t="shared" si="29"/>
        <v>1438.56</v>
      </c>
      <c r="F208" s="14">
        <f t="shared" si="30"/>
        <v>143.85600000000002</v>
      </c>
      <c r="G208" s="25">
        <f t="shared" si="35"/>
        <v>45.301495485588696</v>
      </c>
      <c r="H208" s="21">
        <f t="shared" si="27"/>
        <v>0</v>
      </c>
      <c r="I208" s="14">
        <f t="shared" si="31"/>
        <v>1902.8748761027059</v>
      </c>
      <c r="J208" s="14">
        <f t="shared" si="32"/>
        <v>26828.102854231172</v>
      </c>
    </row>
    <row r="209" spans="1:10" x14ac:dyDescent="0.25">
      <c r="A209" s="20">
        <v>43795</v>
      </c>
      <c r="B209" s="23">
        <f t="shared" si="33"/>
        <v>16.649999999999999</v>
      </c>
      <c r="C209" s="23">
        <f t="shared" si="28"/>
        <v>1.665</v>
      </c>
      <c r="D209" s="26">
        <f t="shared" si="34"/>
        <v>22.024014769707243</v>
      </c>
      <c r="E209" s="14">
        <f t="shared" si="29"/>
        <v>1438.56</v>
      </c>
      <c r="F209" s="14">
        <f t="shared" si="30"/>
        <v>143.85600000000002</v>
      </c>
      <c r="G209" s="25">
        <f t="shared" si="35"/>
        <v>45.301495485588696</v>
      </c>
      <c r="H209" s="21">
        <f t="shared" si="27"/>
        <v>0</v>
      </c>
      <c r="I209" s="14">
        <f t="shared" si="31"/>
        <v>1902.8748761027059</v>
      </c>
      <c r="J209" s="14">
        <f t="shared" si="32"/>
        <v>27103.260234848287</v>
      </c>
    </row>
    <row r="210" spans="1:10" x14ac:dyDescent="0.25">
      <c r="A210" s="20">
        <v>43796</v>
      </c>
      <c r="B210" s="23">
        <f t="shared" si="33"/>
        <v>16.649999999999999</v>
      </c>
      <c r="C210" s="23">
        <f t="shared" si="28"/>
        <v>1.665</v>
      </c>
      <c r="D210" s="26">
        <f t="shared" si="34"/>
        <v>22.024014769707243</v>
      </c>
      <c r="E210" s="14">
        <f t="shared" si="29"/>
        <v>1438.56</v>
      </c>
      <c r="F210" s="14">
        <f t="shared" si="30"/>
        <v>143.85600000000002</v>
      </c>
      <c r="G210" s="25">
        <f t="shared" si="35"/>
        <v>45.301495485588696</v>
      </c>
      <c r="H210" s="21">
        <f t="shared" si="27"/>
        <v>0</v>
      </c>
      <c r="I210" s="14">
        <f t="shared" si="31"/>
        <v>1902.8748761027059</v>
      </c>
      <c r="J210" s="14">
        <f t="shared" si="32"/>
        <v>27378.417615465401</v>
      </c>
    </row>
    <row r="211" spans="1:10" x14ac:dyDescent="0.25">
      <c r="A211" s="20">
        <v>43797</v>
      </c>
      <c r="B211" s="23">
        <f t="shared" si="33"/>
        <v>16.649999999999999</v>
      </c>
      <c r="C211" s="23">
        <f t="shared" si="28"/>
        <v>1.665</v>
      </c>
      <c r="D211" s="26">
        <f t="shared" si="34"/>
        <v>22.024014769707243</v>
      </c>
      <c r="E211" s="14">
        <f t="shared" si="29"/>
        <v>1438.56</v>
      </c>
      <c r="F211" s="14">
        <f t="shared" si="30"/>
        <v>143.85600000000002</v>
      </c>
      <c r="G211" s="25">
        <f t="shared" si="35"/>
        <v>45.301495485588696</v>
      </c>
      <c r="H211" s="21">
        <f t="shared" si="27"/>
        <v>0</v>
      </c>
      <c r="I211" s="14">
        <f t="shared" si="31"/>
        <v>1902.8748761027059</v>
      </c>
      <c r="J211" s="14">
        <f t="shared" si="32"/>
        <v>27653.574996082516</v>
      </c>
    </row>
    <row r="212" spans="1:10" x14ac:dyDescent="0.25">
      <c r="A212" s="20">
        <v>43798</v>
      </c>
      <c r="B212" s="23">
        <f t="shared" si="33"/>
        <v>16.649999999999999</v>
      </c>
      <c r="C212" s="23">
        <f t="shared" si="28"/>
        <v>1.665</v>
      </c>
      <c r="D212" s="26">
        <f t="shared" si="34"/>
        <v>22.024014769707243</v>
      </c>
      <c r="E212" s="14">
        <f t="shared" si="29"/>
        <v>1438.56</v>
      </c>
      <c r="F212" s="14">
        <f t="shared" si="30"/>
        <v>143.85600000000002</v>
      </c>
      <c r="G212" s="25">
        <f t="shared" si="35"/>
        <v>45.301495485588696</v>
      </c>
      <c r="H212" s="21">
        <f t="shared" si="27"/>
        <v>0</v>
      </c>
      <c r="I212" s="14">
        <f t="shared" si="31"/>
        <v>1902.8748761027059</v>
      </c>
      <c r="J212" s="14">
        <f t="shared" si="32"/>
        <v>27928.732376699631</v>
      </c>
    </row>
    <row r="213" spans="1:10" x14ac:dyDescent="0.25">
      <c r="A213" s="20">
        <v>43799</v>
      </c>
      <c r="B213" s="23">
        <f t="shared" si="33"/>
        <v>16.649999999999999</v>
      </c>
      <c r="C213" s="23">
        <f t="shared" si="28"/>
        <v>1.665</v>
      </c>
      <c r="D213" s="26">
        <f t="shared" si="34"/>
        <v>22.024014769707243</v>
      </c>
      <c r="E213" s="14">
        <f t="shared" si="29"/>
        <v>1438.56</v>
      </c>
      <c r="F213" s="14">
        <f t="shared" si="30"/>
        <v>143.85600000000002</v>
      </c>
      <c r="G213" s="25">
        <f t="shared" si="35"/>
        <v>45.301495485588696</v>
      </c>
      <c r="H213" s="21">
        <f t="shared" si="27"/>
        <v>0</v>
      </c>
      <c r="I213" s="14">
        <f t="shared" si="31"/>
        <v>1902.8748761027059</v>
      </c>
      <c r="J213" s="14">
        <f t="shared" si="32"/>
        <v>28203.889757316745</v>
      </c>
    </row>
    <row r="214" spans="1:10" x14ac:dyDescent="0.25">
      <c r="A214" s="20">
        <v>43800</v>
      </c>
      <c r="B214" s="23">
        <f t="shared" si="33"/>
        <v>16.649999999999999</v>
      </c>
      <c r="C214" s="23">
        <f t="shared" si="28"/>
        <v>1.665</v>
      </c>
      <c r="D214" s="26">
        <f t="shared" ref="D214:D244" si="36">qdic</f>
        <v>32.530349579686622</v>
      </c>
      <c r="E214" s="14">
        <f t="shared" si="29"/>
        <v>1438.56</v>
      </c>
      <c r="F214" s="14">
        <f t="shared" si="30"/>
        <v>143.85600000000002</v>
      </c>
      <c r="G214" s="25">
        <f t="shared" ref="G214:G244" si="37">Evadic/31</f>
        <v>41.412052359216823</v>
      </c>
      <c r="H214" s="21">
        <f t="shared" si="27"/>
        <v>0</v>
      </c>
      <c r="I214" s="14">
        <f t="shared" si="31"/>
        <v>2810.622203684924</v>
      </c>
      <c r="J214" s="14">
        <f t="shared" si="32"/>
        <v>29390.683908642452</v>
      </c>
    </row>
    <row r="215" spans="1:10" x14ac:dyDescent="0.25">
      <c r="A215" s="20">
        <v>43801</v>
      </c>
      <c r="B215" s="23">
        <f t="shared" si="33"/>
        <v>16.649999999999999</v>
      </c>
      <c r="C215" s="23">
        <f t="shared" si="28"/>
        <v>1.665</v>
      </c>
      <c r="D215" s="26">
        <f t="shared" si="36"/>
        <v>32.530349579686622</v>
      </c>
      <c r="E215" s="14">
        <f t="shared" si="29"/>
        <v>1438.56</v>
      </c>
      <c r="F215" s="14">
        <f t="shared" si="30"/>
        <v>143.85600000000002</v>
      </c>
      <c r="G215" s="25">
        <f t="shared" si="37"/>
        <v>41.412052359216823</v>
      </c>
      <c r="H215" s="21">
        <f t="shared" si="27"/>
        <v>0</v>
      </c>
      <c r="I215" s="14">
        <f t="shared" si="31"/>
        <v>2810.622203684924</v>
      </c>
      <c r="J215" s="14">
        <f t="shared" si="32"/>
        <v>30577.478059968158</v>
      </c>
    </row>
    <row r="216" spans="1:10" x14ac:dyDescent="0.25">
      <c r="A216" s="20">
        <v>43802</v>
      </c>
      <c r="B216" s="23">
        <f t="shared" si="33"/>
        <v>16.649999999999999</v>
      </c>
      <c r="C216" s="23">
        <f t="shared" si="28"/>
        <v>1.665</v>
      </c>
      <c r="D216" s="26">
        <f t="shared" si="36"/>
        <v>32.530349579686622</v>
      </c>
      <c r="E216" s="14">
        <f t="shared" si="29"/>
        <v>1438.56</v>
      </c>
      <c r="F216" s="14">
        <f t="shared" si="30"/>
        <v>143.85600000000002</v>
      </c>
      <c r="G216" s="25">
        <f t="shared" si="37"/>
        <v>41.412052359216823</v>
      </c>
      <c r="H216" s="21">
        <f t="shared" si="27"/>
        <v>0</v>
      </c>
      <c r="I216" s="14">
        <f t="shared" si="31"/>
        <v>2810.622203684924</v>
      </c>
      <c r="J216" s="14">
        <f t="shared" si="32"/>
        <v>31764.272211293865</v>
      </c>
    </row>
    <row r="217" spans="1:10" x14ac:dyDescent="0.25">
      <c r="A217" s="20">
        <v>43803</v>
      </c>
      <c r="B217" s="23">
        <f t="shared" si="33"/>
        <v>16.649999999999999</v>
      </c>
      <c r="C217" s="23">
        <f t="shared" si="28"/>
        <v>1.665</v>
      </c>
      <c r="D217" s="26">
        <f t="shared" si="36"/>
        <v>32.530349579686622</v>
      </c>
      <c r="E217" s="14">
        <f t="shared" si="29"/>
        <v>1438.56</v>
      </c>
      <c r="F217" s="14">
        <f t="shared" si="30"/>
        <v>143.85600000000002</v>
      </c>
      <c r="G217" s="25">
        <f t="shared" si="37"/>
        <v>41.412052359216823</v>
      </c>
      <c r="H217" s="21">
        <f t="shared" si="27"/>
        <v>0</v>
      </c>
      <c r="I217" s="14">
        <f t="shared" si="31"/>
        <v>2810.622203684924</v>
      </c>
      <c r="J217" s="14">
        <f t="shared" si="32"/>
        <v>32951.066362619567</v>
      </c>
    </row>
    <row r="218" spans="1:10" x14ac:dyDescent="0.25">
      <c r="A218" s="20">
        <v>43804</v>
      </c>
      <c r="B218" s="23">
        <f t="shared" si="33"/>
        <v>16.649999999999999</v>
      </c>
      <c r="C218" s="23">
        <f t="shared" si="28"/>
        <v>1.665</v>
      </c>
      <c r="D218" s="26">
        <f t="shared" si="36"/>
        <v>32.530349579686622</v>
      </c>
      <c r="E218" s="14">
        <f t="shared" si="29"/>
        <v>1438.56</v>
      </c>
      <c r="F218" s="14">
        <f t="shared" si="30"/>
        <v>143.85600000000002</v>
      </c>
      <c r="G218" s="25">
        <f t="shared" si="37"/>
        <v>41.412052359216823</v>
      </c>
      <c r="H218" s="21">
        <f t="shared" si="27"/>
        <v>0</v>
      </c>
      <c r="I218" s="14">
        <f t="shared" si="31"/>
        <v>2810.622203684924</v>
      </c>
      <c r="J218" s="14">
        <f t="shared" si="32"/>
        <v>34137.86051394527</v>
      </c>
    </row>
    <row r="219" spans="1:10" x14ac:dyDescent="0.25">
      <c r="A219" s="20">
        <v>43805</v>
      </c>
      <c r="B219" s="23">
        <f t="shared" si="33"/>
        <v>16.649999999999999</v>
      </c>
      <c r="C219" s="23">
        <f t="shared" si="28"/>
        <v>1.665</v>
      </c>
      <c r="D219" s="26">
        <f t="shared" si="36"/>
        <v>32.530349579686622</v>
      </c>
      <c r="E219" s="14">
        <f t="shared" si="29"/>
        <v>1438.56</v>
      </c>
      <c r="F219" s="14">
        <f t="shared" si="30"/>
        <v>143.85600000000002</v>
      </c>
      <c r="G219" s="25">
        <f t="shared" si="37"/>
        <v>41.412052359216823</v>
      </c>
      <c r="H219" s="21">
        <f t="shared" si="27"/>
        <v>0</v>
      </c>
      <c r="I219" s="14">
        <f t="shared" si="31"/>
        <v>2810.622203684924</v>
      </c>
      <c r="J219" s="14">
        <f t="shared" si="32"/>
        <v>35324.654665270973</v>
      </c>
    </row>
    <row r="220" spans="1:10" x14ac:dyDescent="0.25">
      <c r="A220" s="20">
        <v>43806</v>
      </c>
      <c r="B220" s="23">
        <f t="shared" si="33"/>
        <v>16.649999999999999</v>
      </c>
      <c r="C220" s="23">
        <f t="shared" si="28"/>
        <v>1.665</v>
      </c>
      <c r="D220" s="26">
        <f t="shared" si="36"/>
        <v>32.530349579686622</v>
      </c>
      <c r="E220" s="14">
        <f t="shared" si="29"/>
        <v>1438.56</v>
      </c>
      <c r="F220" s="14">
        <f t="shared" si="30"/>
        <v>143.85600000000002</v>
      </c>
      <c r="G220" s="25">
        <f t="shared" si="37"/>
        <v>41.412052359216823</v>
      </c>
      <c r="H220" s="21">
        <f t="shared" si="27"/>
        <v>0</v>
      </c>
      <c r="I220" s="14">
        <f t="shared" si="31"/>
        <v>2810.622203684924</v>
      </c>
      <c r="J220" s="14">
        <f t="shared" si="32"/>
        <v>36511.448816596683</v>
      </c>
    </row>
    <row r="221" spans="1:10" x14ac:dyDescent="0.25">
      <c r="A221" s="20">
        <v>43807</v>
      </c>
      <c r="B221" s="23">
        <f t="shared" si="33"/>
        <v>16.649999999999999</v>
      </c>
      <c r="C221" s="23">
        <f t="shared" si="28"/>
        <v>1.665</v>
      </c>
      <c r="D221" s="26">
        <f t="shared" si="36"/>
        <v>32.530349579686622</v>
      </c>
      <c r="E221" s="14">
        <f t="shared" si="29"/>
        <v>1438.56</v>
      </c>
      <c r="F221" s="14">
        <f t="shared" si="30"/>
        <v>143.85600000000002</v>
      </c>
      <c r="G221" s="25">
        <f t="shared" si="37"/>
        <v>41.412052359216823</v>
      </c>
      <c r="H221" s="21">
        <f t="shared" si="27"/>
        <v>0</v>
      </c>
      <c r="I221" s="14">
        <f t="shared" si="31"/>
        <v>2810.622203684924</v>
      </c>
      <c r="J221" s="14">
        <f t="shared" si="32"/>
        <v>37698.242967922393</v>
      </c>
    </row>
    <row r="222" spans="1:10" x14ac:dyDescent="0.25">
      <c r="A222" s="20">
        <v>43808</v>
      </c>
      <c r="B222" s="23">
        <f t="shared" si="33"/>
        <v>16.649999999999999</v>
      </c>
      <c r="C222" s="23">
        <f t="shared" si="28"/>
        <v>1.665</v>
      </c>
      <c r="D222" s="26">
        <f t="shared" si="36"/>
        <v>32.530349579686622</v>
      </c>
      <c r="E222" s="14">
        <f t="shared" si="29"/>
        <v>1438.56</v>
      </c>
      <c r="F222" s="14">
        <f t="shared" si="30"/>
        <v>143.85600000000002</v>
      </c>
      <c r="G222" s="25">
        <f t="shared" si="37"/>
        <v>41.412052359216823</v>
      </c>
      <c r="H222" s="21">
        <f t="shared" si="27"/>
        <v>0</v>
      </c>
      <c r="I222" s="14">
        <f t="shared" si="31"/>
        <v>2810.622203684924</v>
      </c>
      <c r="J222" s="14">
        <f t="shared" si="32"/>
        <v>38885.037119248103</v>
      </c>
    </row>
    <row r="223" spans="1:10" x14ac:dyDescent="0.25">
      <c r="A223" s="20">
        <v>43809</v>
      </c>
      <c r="B223" s="23">
        <f t="shared" si="33"/>
        <v>16.649999999999999</v>
      </c>
      <c r="C223" s="23">
        <f t="shared" si="28"/>
        <v>1.665</v>
      </c>
      <c r="D223" s="26">
        <f t="shared" si="36"/>
        <v>32.530349579686622</v>
      </c>
      <c r="E223" s="14">
        <f t="shared" si="29"/>
        <v>1438.56</v>
      </c>
      <c r="F223" s="14">
        <f t="shared" si="30"/>
        <v>143.85600000000002</v>
      </c>
      <c r="G223" s="25">
        <f t="shared" si="37"/>
        <v>41.412052359216823</v>
      </c>
      <c r="H223" s="21">
        <f t="shared" ref="H223:H286" si="38">qinf*3.6*24</f>
        <v>0</v>
      </c>
      <c r="I223" s="14">
        <f t="shared" si="31"/>
        <v>2810.622203684924</v>
      </c>
      <c r="J223" s="14">
        <f t="shared" si="32"/>
        <v>40071.831270573814</v>
      </c>
    </row>
    <row r="224" spans="1:10" x14ac:dyDescent="0.25">
      <c r="A224" s="20">
        <v>43810</v>
      </c>
      <c r="B224" s="23">
        <f t="shared" si="33"/>
        <v>16.649999999999999</v>
      </c>
      <c r="C224" s="23">
        <f t="shared" ref="C224:C287" si="39">qeco</f>
        <v>1.665</v>
      </c>
      <c r="D224" s="26">
        <f t="shared" si="36"/>
        <v>32.530349579686622</v>
      </c>
      <c r="E224" s="14">
        <f t="shared" ref="E224:E287" si="40">B224*3.6*24</f>
        <v>1438.56</v>
      </c>
      <c r="F224" s="14">
        <f t="shared" ref="F224:F287" si="41">C224*3.6*24</f>
        <v>143.85600000000002</v>
      </c>
      <c r="G224" s="25">
        <f t="shared" si="37"/>
        <v>41.412052359216823</v>
      </c>
      <c r="H224" s="21">
        <f t="shared" si="38"/>
        <v>0</v>
      </c>
      <c r="I224" s="14">
        <f t="shared" ref="I224:I287" si="42">D224*3.6*24</f>
        <v>2810.622203684924</v>
      </c>
      <c r="J224" s="14">
        <f t="shared" ref="J224:J287" si="43">IF((J223-E224-F224-G224-H224+I224)&gt;$J$30,$J$30,(J223-E224-F224-G224-H224+I224))</f>
        <v>41258.625421899524</v>
      </c>
    </row>
    <row r="225" spans="1:10" x14ac:dyDescent="0.25">
      <c r="A225" s="20">
        <v>43811</v>
      </c>
      <c r="B225" s="23">
        <f t="shared" si="33"/>
        <v>16.649999999999999</v>
      </c>
      <c r="C225" s="23">
        <f t="shared" si="39"/>
        <v>1.665</v>
      </c>
      <c r="D225" s="26">
        <f t="shared" si="36"/>
        <v>32.530349579686622</v>
      </c>
      <c r="E225" s="14">
        <f t="shared" si="40"/>
        <v>1438.56</v>
      </c>
      <c r="F225" s="14">
        <f t="shared" si="41"/>
        <v>143.85600000000002</v>
      </c>
      <c r="G225" s="25">
        <f t="shared" si="37"/>
        <v>41.412052359216823</v>
      </c>
      <c r="H225" s="21">
        <f t="shared" si="38"/>
        <v>0</v>
      </c>
      <c r="I225" s="14">
        <f t="shared" si="42"/>
        <v>2810.622203684924</v>
      </c>
      <c r="J225" s="14">
        <f t="shared" si="43"/>
        <v>42445.419573225234</v>
      </c>
    </row>
    <row r="226" spans="1:10" x14ac:dyDescent="0.25">
      <c r="A226" s="20">
        <v>43812</v>
      </c>
      <c r="B226" s="23">
        <f t="shared" si="33"/>
        <v>16.649999999999999</v>
      </c>
      <c r="C226" s="23">
        <f t="shared" si="39"/>
        <v>1.665</v>
      </c>
      <c r="D226" s="26">
        <f t="shared" si="36"/>
        <v>32.530349579686622</v>
      </c>
      <c r="E226" s="14">
        <f t="shared" si="40"/>
        <v>1438.56</v>
      </c>
      <c r="F226" s="14">
        <f t="shared" si="41"/>
        <v>143.85600000000002</v>
      </c>
      <c r="G226" s="25">
        <f t="shared" si="37"/>
        <v>41.412052359216823</v>
      </c>
      <c r="H226" s="21">
        <f t="shared" si="38"/>
        <v>0</v>
      </c>
      <c r="I226" s="14">
        <f t="shared" si="42"/>
        <v>2810.622203684924</v>
      </c>
      <c r="J226" s="14">
        <f t="shared" si="43"/>
        <v>43632.213724550944</v>
      </c>
    </row>
    <row r="227" spans="1:10" x14ac:dyDescent="0.25">
      <c r="A227" s="20">
        <v>43813</v>
      </c>
      <c r="B227" s="23">
        <f t="shared" si="33"/>
        <v>16.649999999999999</v>
      </c>
      <c r="C227" s="23">
        <f t="shared" si="39"/>
        <v>1.665</v>
      </c>
      <c r="D227" s="26">
        <f t="shared" si="36"/>
        <v>32.530349579686622</v>
      </c>
      <c r="E227" s="14">
        <f t="shared" si="40"/>
        <v>1438.56</v>
      </c>
      <c r="F227" s="14">
        <f t="shared" si="41"/>
        <v>143.85600000000002</v>
      </c>
      <c r="G227" s="25">
        <f t="shared" si="37"/>
        <v>41.412052359216823</v>
      </c>
      <c r="H227" s="21">
        <f t="shared" si="38"/>
        <v>0</v>
      </c>
      <c r="I227" s="14">
        <f t="shared" si="42"/>
        <v>2810.622203684924</v>
      </c>
      <c r="J227" s="14">
        <f t="shared" si="43"/>
        <v>44819.007875876654</v>
      </c>
    </row>
    <row r="228" spans="1:10" x14ac:dyDescent="0.25">
      <c r="A228" s="20">
        <v>43814</v>
      </c>
      <c r="B228" s="23">
        <f t="shared" si="33"/>
        <v>16.649999999999999</v>
      </c>
      <c r="C228" s="23">
        <f t="shared" si="39"/>
        <v>1.665</v>
      </c>
      <c r="D228" s="26">
        <f t="shared" si="36"/>
        <v>32.530349579686622</v>
      </c>
      <c r="E228" s="14">
        <f t="shared" si="40"/>
        <v>1438.56</v>
      </c>
      <c r="F228" s="14">
        <f t="shared" si="41"/>
        <v>143.85600000000002</v>
      </c>
      <c r="G228" s="25">
        <f t="shared" si="37"/>
        <v>41.412052359216823</v>
      </c>
      <c r="H228" s="21">
        <f t="shared" si="38"/>
        <v>0</v>
      </c>
      <c r="I228" s="14">
        <f t="shared" si="42"/>
        <v>2810.622203684924</v>
      </c>
      <c r="J228" s="14">
        <f t="shared" si="43"/>
        <v>46005.802027202364</v>
      </c>
    </row>
    <row r="229" spans="1:10" x14ac:dyDescent="0.25">
      <c r="A229" s="20">
        <v>43815</v>
      </c>
      <c r="B229" s="23">
        <f t="shared" ref="B229:B258" si="44">Qsal</f>
        <v>16.649999999999999</v>
      </c>
      <c r="C229" s="23">
        <f t="shared" si="39"/>
        <v>1.665</v>
      </c>
      <c r="D229" s="26">
        <f t="shared" si="36"/>
        <v>32.530349579686622</v>
      </c>
      <c r="E229" s="14">
        <f t="shared" si="40"/>
        <v>1438.56</v>
      </c>
      <c r="F229" s="14">
        <f t="shared" si="41"/>
        <v>143.85600000000002</v>
      </c>
      <c r="G229" s="25">
        <f t="shared" si="37"/>
        <v>41.412052359216823</v>
      </c>
      <c r="H229" s="21">
        <f t="shared" si="38"/>
        <v>0</v>
      </c>
      <c r="I229" s="14">
        <f t="shared" si="42"/>
        <v>2810.622203684924</v>
      </c>
      <c r="J229" s="14">
        <f t="shared" si="43"/>
        <v>47192.596178528074</v>
      </c>
    </row>
    <row r="230" spans="1:10" x14ac:dyDescent="0.25">
      <c r="A230" s="20">
        <v>43816</v>
      </c>
      <c r="B230" s="23">
        <f t="shared" si="44"/>
        <v>16.649999999999999</v>
      </c>
      <c r="C230" s="23">
        <f t="shared" si="39"/>
        <v>1.665</v>
      </c>
      <c r="D230" s="26">
        <f t="shared" si="36"/>
        <v>32.530349579686622</v>
      </c>
      <c r="E230" s="14">
        <f t="shared" si="40"/>
        <v>1438.56</v>
      </c>
      <c r="F230" s="14">
        <f t="shared" si="41"/>
        <v>143.85600000000002</v>
      </c>
      <c r="G230" s="25">
        <f t="shared" si="37"/>
        <v>41.412052359216823</v>
      </c>
      <c r="H230" s="21">
        <f t="shared" si="38"/>
        <v>0</v>
      </c>
      <c r="I230" s="14">
        <f t="shared" si="42"/>
        <v>2810.622203684924</v>
      </c>
      <c r="J230" s="14">
        <f t="shared" si="43"/>
        <v>48379.390329853784</v>
      </c>
    </row>
    <row r="231" spans="1:10" x14ac:dyDescent="0.25">
      <c r="A231" s="20">
        <v>43817</v>
      </c>
      <c r="B231" s="23">
        <f t="shared" si="44"/>
        <v>16.649999999999999</v>
      </c>
      <c r="C231" s="23">
        <f t="shared" si="39"/>
        <v>1.665</v>
      </c>
      <c r="D231" s="26">
        <f t="shared" si="36"/>
        <v>32.530349579686622</v>
      </c>
      <c r="E231" s="14">
        <f t="shared" si="40"/>
        <v>1438.56</v>
      </c>
      <c r="F231" s="14">
        <f t="shared" si="41"/>
        <v>143.85600000000002</v>
      </c>
      <c r="G231" s="25">
        <f t="shared" si="37"/>
        <v>41.412052359216823</v>
      </c>
      <c r="H231" s="21">
        <f t="shared" si="38"/>
        <v>0</v>
      </c>
      <c r="I231" s="14">
        <f t="shared" si="42"/>
        <v>2810.622203684924</v>
      </c>
      <c r="J231" s="14">
        <f t="shared" si="43"/>
        <v>49566.184481179494</v>
      </c>
    </row>
    <row r="232" spans="1:10" x14ac:dyDescent="0.25">
      <c r="A232" s="20">
        <v>43818</v>
      </c>
      <c r="B232" s="23">
        <f t="shared" si="44"/>
        <v>16.649999999999999</v>
      </c>
      <c r="C232" s="23">
        <f t="shared" si="39"/>
        <v>1.665</v>
      </c>
      <c r="D232" s="26">
        <f t="shared" si="36"/>
        <v>32.530349579686622</v>
      </c>
      <c r="E232" s="14">
        <f t="shared" si="40"/>
        <v>1438.56</v>
      </c>
      <c r="F232" s="14">
        <f t="shared" si="41"/>
        <v>143.85600000000002</v>
      </c>
      <c r="G232" s="25">
        <f t="shared" si="37"/>
        <v>41.412052359216823</v>
      </c>
      <c r="H232" s="21">
        <f t="shared" si="38"/>
        <v>0</v>
      </c>
      <c r="I232" s="14">
        <f t="shared" si="42"/>
        <v>2810.622203684924</v>
      </c>
      <c r="J232" s="14">
        <f t="shared" si="43"/>
        <v>50752.978632505205</v>
      </c>
    </row>
    <row r="233" spans="1:10" x14ac:dyDescent="0.25">
      <c r="A233" s="20">
        <v>43819</v>
      </c>
      <c r="B233" s="23">
        <f t="shared" si="44"/>
        <v>16.649999999999999</v>
      </c>
      <c r="C233" s="23">
        <f t="shared" si="39"/>
        <v>1.665</v>
      </c>
      <c r="D233" s="26">
        <f t="shared" si="36"/>
        <v>32.530349579686622</v>
      </c>
      <c r="E233" s="14">
        <f t="shared" si="40"/>
        <v>1438.56</v>
      </c>
      <c r="F233" s="14">
        <f t="shared" si="41"/>
        <v>143.85600000000002</v>
      </c>
      <c r="G233" s="25">
        <f t="shared" si="37"/>
        <v>41.412052359216823</v>
      </c>
      <c r="H233" s="21">
        <f t="shared" si="38"/>
        <v>0</v>
      </c>
      <c r="I233" s="14">
        <f t="shared" si="42"/>
        <v>2810.622203684924</v>
      </c>
      <c r="J233" s="14">
        <f t="shared" si="43"/>
        <v>51939.772783830915</v>
      </c>
    </row>
    <row r="234" spans="1:10" x14ac:dyDescent="0.25">
      <c r="A234" s="20">
        <v>43820</v>
      </c>
      <c r="B234" s="23">
        <f t="shared" si="44"/>
        <v>16.649999999999999</v>
      </c>
      <c r="C234" s="23">
        <f t="shared" si="39"/>
        <v>1.665</v>
      </c>
      <c r="D234" s="26">
        <f t="shared" si="36"/>
        <v>32.530349579686622</v>
      </c>
      <c r="E234" s="14">
        <f t="shared" si="40"/>
        <v>1438.56</v>
      </c>
      <c r="F234" s="14">
        <f t="shared" si="41"/>
        <v>143.85600000000002</v>
      </c>
      <c r="G234" s="25">
        <f t="shared" si="37"/>
        <v>41.412052359216823</v>
      </c>
      <c r="H234" s="21">
        <f t="shared" si="38"/>
        <v>0</v>
      </c>
      <c r="I234" s="14">
        <f t="shared" si="42"/>
        <v>2810.622203684924</v>
      </c>
      <c r="J234" s="14">
        <f t="shared" si="43"/>
        <v>53126.566935156625</v>
      </c>
    </row>
    <row r="235" spans="1:10" x14ac:dyDescent="0.25">
      <c r="A235" s="20">
        <v>43821</v>
      </c>
      <c r="B235" s="23">
        <f t="shared" si="44"/>
        <v>16.649999999999999</v>
      </c>
      <c r="C235" s="23">
        <f t="shared" si="39"/>
        <v>1.665</v>
      </c>
      <c r="D235" s="26">
        <f t="shared" si="36"/>
        <v>32.530349579686622</v>
      </c>
      <c r="E235" s="14">
        <f t="shared" si="40"/>
        <v>1438.56</v>
      </c>
      <c r="F235" s="14">
        <f t="shared" si="41"/>
        <v>143.85600000000002</v>
      </c>
      <c r="G235" s="25">
        <f t="shared" si="37"/>
        <v>41.412052359216823</v>
      </c>
      <c r="H235" s="21">
        <f t="shared" si="38"/>
        <v>0</v>
      </c>
      <c r="I235" s="14">
        <f t="shared" si="42"/>
        <v>2810.622203684924</v>
      </c>
      <c r="J235" s="14">
        <f t="shared" si="43"/>
        <v>54313.361086482335</v>
      </c>
    </row>
    <row r="236" spans="1:10" x14ac:dyDescent="0.25">
      <c r="A236" s="20">
        <v>43822</v>
      </c>
      <c r="B236" s="23">
        <f t="shared" si="44"/>
        <v>16.649999999999999</v>
      </c>
      <c r="C236" s="23">
        <f t="shared" si="39"/>
        <v>1.665</v>
      </c>
      <c r="D236" s="26">
        <f t="shared" si="36"/>
        <v>32.530349579686622</v>
      </c>
      <c r="E236" s="14">
        <f t="shared" si="40"/>
        <v>1438.56</v>
      </c>
      <c r="F236" s="14">
        <f t="shared" si="41"/>
        <v>143.85600000000002</v>
      </c>
      <c r="G236" s="25">
        <f t="shared" si="37"/>
        <v>41.412052359216823</v>
      </c>
      <c r="H236" s="21">
        <f t="shared" si="38"/>
        <v>0</v>
      </c>
      <c r="I236" s="14">
        <f t="shared" si="42"/>
        <v>2810.622203684924</v>
      </c>
      <c r="J236" s="14">
        <f t="shared" si="43"/>
        <v>55500.155237808045</v>
      </c>
    </row>
    <row r="237" spans="1:10" x14ac:dyDescent="0.25">
      <c r="A237" s="20">
        <v>43823</v>
      </c>
      <c r="B237" s="23">
        <f t="shared" si="44"/>
        <v>16.649999999999999</v>
      </c>
      <c r="C237" s="23">
        <f t="shared" si="39"/>
        <v>1.665</v>
      </c>
      <c r="D237" s="26">
        <f t="shared" si="36"/>
        <v>32.530349579686622</v>
      </c>
      <c r="E237" s="14">
        <f t="shared" si="40"/>
        <v>1438.56</v>
      </c>
      <c r="F237" s="14">
        <f t="shared" si="41"/>
        <v>143.85600000000002</v>
      </c>
      <c r="G237" s="25">
        <f t="shared" si="37"/>
        <v>41.412052359216823</v>
      </c>
      <c r="H237" s="21">
        <f t="shared" si="38"/>
        <v>0</v>
      </c>
      <c r="I237" s="14">
        <f t="shared" si="42"/>
        <v>2810.622203684924</v>
      </c>
      <c r="J237" s="14">
        <f t="shared" si="43"/>
        <v>56686.949389133755</v>
      </c>
    </row>
    <row r="238" spans="1:10" x14ac:dyDescent="0.25">
      <c r="A238" s="20">
        <v>43824</v>
      </c>
      <c r="B238" s="23">
        <f t="shared" si="44"/>
        <v>16.649999999999999</v>
      </c>
      <c r="C238" s="23">
        <f t="shared" si="39"/>
        <v>1.665</v>
      </c>
      <c r="D238" s="26">
        <f t="shared" si="36"/>
        <v>32.530349579686622</v>
      </c>
      <c r="E238" s="14">
        <f t="shared" si="40"/>
        <v>1438.56</v>
      </c>
      <c r="F238" s="14">
        <f t="shared" si="41"/>
        <v>143.85600000000002</v>
      </c>
      <c r="G238" s="25">
        <f t="shared" si="37"/>
        <v>41.412052359216823</v>
      </c>
      <c r="H238" s="21">
        <f t="shared" si="38"/>
        <v>0</v>
      </c>
      <c r="I238" s="14">
        <f t="shared" si="42"/>
        <v>2810.622203684924</v>
      </c>
      <c r="J238" s="14">
        <f t="shared" si="43"/>
        <v>57873.743540459465</v>
      </c>
    </row>
    <row r="239" spans="1:10" x14ac:dyDescent="0.25">
      <c r="A239" s="20">
        <v>43825</v>
      </c>
      <c r="B239" s="23">
        <f t="shared" si="44"/>
        <v>16.649999999999999</v>
      </c>
      <c r="C239" s="23">
        <f t="shared" si="39"/>
        <v>1.665</v>
      </c>
      <c r="D239" s="26">
        <f t="shared" si="36"/>
        <v>32.530349579686622</v>
      </c>
      <c r="E239" s="14">
        <f t="shared" si="40"/>
        <v>1438.56</v>
      </c>
      <c r="F239" s="14">
        <f t="shared" si="41"/>
        <v>143.85600000000002</v>
      </c>
      <c r="G239" s="25">
        <f t="shared" si="37"/>
        <v>41.412052359216823</v>
      </c>
      <c r="H239" s="21">
        <f t="shared" si="38"/>
        <v>0</v>
      </c>
      <c r="I239" s="14">
        <f t="shared" si="42"/>
        <v>2810.622203684924</v>
      </c>
      <c r="J239" s="14">
        <f t="shared" si="43"/>
        <v>59060.537691785175</v>
      </c>
    </row>
    <row r="240" spans="1:10" x14ac:dyDescent="0.25">
      <c r="A240" s="20">
        <v>43826</v>
      </c>
      <c r="B240" s="23">
        <f t="shared" si="44"/>
        <v>16.649999999999999</v>
      </c>
      <c r="C240" s="23">
        <f t="shared" si="39"/>
        <v>1.665</v>
      </c>
      <c r="D240" s="26">
        <f t="shared" si="36"/>
        <v>32.530349579686622</v>
      </c>
      <c r="E240" s="14">
        <f t="shared" si="40"/>
        <v>1438.56</v>
      </c>
      <c r="F240" s="14">
        <f t="shared" si="41"/>
        <v>143.85600000000002</v>
      </c>
      <c r="G240" s="25">
        <f t="shared" si="37"/>
        <v>41.412052359216823</v>
      </c>
      <c r="H240" s="21">
        <f t="shared" si="38"/>
        <v>0</v>
      </c>
      <c r="I240" s="14">
        <f t="shared" si="42"/>
        <v>2810.622203684924</v>
      </c>
      <c r="J240" s="14">
        <f t="shared" si="43"/>
        <v>60247.331843110886</v>
      </c>
    </row>
    <row r="241" spans="1:10" x14ac:dyDescent="0.25">
      <c r="A241" s="20">
        <v>43827</v>
      </c>
      <c r="B241" s="23">
        <f t="shared" si="44"/>
        <v>16.649999999999999</v>
      </c>
      <c r="C241" s="23">
        <f t="shared" si="39"/>
        <v>1.665</v>
      </c>
      <c r="D241" s="26">
        <f t="shared" si="36"/>
        <v>32.530349579686622</v>
      </c>
      <c r="E241" s="14">
        <f t="shared" si="40"/>
        <v>1438.56</v>
      </c>
      <c r="F241" s="14">
        <f t="shared" si="41"/>
        <v>143.85600000000002</v>
      </c>
      <c r="G241" s="25">
        <f t="shared" si="37"/>
        <v>41.412052359216823</v>
      </c>
      <c r="H241" s="21">
        <f t="shared" si="38"/>
        <v>0</v>
      </c>
      <c r="I241" s="14">
        <f t="shared" si="42"/>
        <v>2810.622203684924</v>
      </c>
      <c r="J241" s="14">
        <f t="shared" si="43"/>
        <v>61434.125994436596</v>
      </c>
    </row>
    <row r="242" spans="1:10" x14ac:dyDescent="0.25">
      <c r="A242" s="20">
        <v>43828</v>
      </c>
      <c r="B242" s="23">
        <f t="shared" si="44"/>
        <v>16.649999999999999</v>
      </c>
      <c r="C242" s="23">
        <f t="shared" si="39"/>
        <v>1.665</v>
      </c>
      <c r="D242" s="26">
        <f t="shared" si="36"/>
        <v>32.530349579686622</v>
      </c>
      <c r="E242" s="14">
        <f t="shared" si="40"/>
        <v>1438.56</v>
      </c>
      <c r="F242" s="14">
        <f t="shared" si="41"/>
        <v>143.85600000000002</v>
      </c>
      <c r="G242" s="25">
        <f t="shared" si="37"/>
        <v>41.412052359216823</v>
      </c>
      <c r="H242" s="21">
        <f t="shared" si="38"/>
        <v>0</v>
      </c>
      <c r="I242" s="14">
        <f t="shared" si="42"/>
        <v>2810.622203684924</v>
      </c>
      <c r="J242" s="14">
        <f t="shared" si="43"/>
        <v>62620.920145762306</v>
      </c>
    </row>
    <row r="243" spans="1:10" x14ac:dyDescent="0.25">
      <c r="A243" s="20">
        <v>43829</v>
      </c>
      <c r="B243" s="23">
        <f t="shared" si="44"/>
        <v>16.649999999999999</v>
      </c>
      <c r="C243" s="23">
        <f t="shared" si="39"/>
        <v>1.665</v>
      </c>
      <c r="D243" s="26">
        <f t="shared" si="36"/>
        <v>32.530349579686622</v>
      </c>
      <c r="E243" s="14">
        <f t="shared" si="40"/>
        <v>1438.56</v>
      </c>
      <c r="F243" s="14">
        <f t="shared" si="41"/>
        <v>143.85600000000002</v>
      </c>
      <c r="G243" s="25">
        <f t="shared" si="37"/>
        <v>41.412052359216823</v>
      </c>
      <c r="H243" s="21">
        <f t="shared" si="38"/>
        <v>0</v>
      </c>
      <c r="I243" s="14">
        <f t="shared" si="42"/>
        <v>2810.622203684924</v>
      </c>
      <c r="J243" s="14">
        <f t="shared" si="43"/>
        <v>63807.714297088016</v>
      </c>
    </row>
    <row r="244" spans="1:10" x14ac:dyDescent="0.25">
      <c r="A244" s="20">
        <v>43830</v>
      </c>
      <c r="B244" s="23">
        <f t="shared" si="44"/>
        <v>16.649999999999999</v>
      </c>
      <c r="C244" s="23">
        <f t="shared" si="39"/>
        <v>1.665</v>
      </c>
      <c r="D244" s="26">
        <f t="shared" si="36"/>
        <v>32.530349579686622</v>
      </c>
      <c r="E244" s="14">
        <f t="shared" si="40"/>
        <v>1438.56</v>
      </c>
      <c r="F244" s="14">
        <f t="shared" si="41"/>
        <v>143.85600000000002</v>
      </c>
      <c r="G244" s="25">
        <f t="shared" si="37"/>
        <v>41.412052359216823</v>
      </c>
      <c r="H244" s="21">
        <f t="shared" si="38"/>
        <v>0</v>
      </c>
      <c r="I244" s="14">
        <f t="shared" si="42"/>
        <v>2810.622203684924</v>
      </c>
      <c r="J244" s="14">
        <f t="shared" si="43"/>
        <v>64994.508448413726</v>
      </c>
    </row>
    <row r="245" spans="1:10" x14ac:dyDescent="0.25">
      <c r="A245" s="20">
        <v>43831</v>
      </c>
      <c r="B245" s="23">
        <f t="shared" si="44"/>
        <v>16.649999999999999</v>
      </c>
      <c r="C245" s="23">
        <f t="shared" si="39"/>
        <v>1.665</v>
      </c>
      <c r="D245" s="26">
        <f t="shared" ref="D245:D275" si="45">qene</f>
        <v>39.58661734746812</v>
      </c>
      <c r="E245" s="14">
        <f t="shared" si="40"/>
        <v>1438.56</v>
      </c>
      <c r="F245" s="14">
        <f t="shared" si="41"/>
        <v>143.85600000000002</v>
      </c>
      <c r="G245" s="21">
        <f t="shared" ref="G245:G275" si="46">Evaene/31</f>
        <v>38.105434037982782</v>
      </c>
      <c r="H245" s="21">
        <f t="shared" si="38"/>
        <v>0</v>
      </c>
      <c r="I245" s="14">
        <f t="shared" si="42"/>
        <v>3420.2837388212456</v>
      </c>
      <c r="J245" s="14">
        <f t="shared" si="43"/>
        <v>66794.270753196994</v>
      </c>
    </row>
    <row r="246" spans="1:10" x14ac:dyDescent="0.25">
      <c r="A246" s="20">
        <v>43832</v>
      </c>
      <c r="B246" s="23">
        <f t="shared" si="44"/>
        <v>16.649999999999999</v>
      </c>
      <c r="C246" s="23">
        <f t="shared" si="39"/>
        <v>1.665</v>
      </c>
      <c r="D246" s="26">
        <f t="shared" si="45"/>
        <v>39.58661734746812</v>
      </c>
      <c r="E246" s="14">
        <f t="shared" si="40"/>
        <v>1438.56</v>
      </c>
      <c r="F246" s="14">
        <f t="shared" si="41"/>
        <v>143.85600000000002</v>
      </c>
      <c r="G246" s="21">
        <f t="shared" si="46"/>
        <v>38.105434037982782</v>
      </c>
      <c r="H246" s="21">
        <f t="shared" si="38"/>
        <v>0</v>
      </c>
      <c r="I246" s="14">
        <f t="shared" si="42"/>
        <v>3420.2837388212456</v>
      </c>
      <c r="J246" s="14">
        <f t="shared" si="43"/>
        <v>68594.033057980254</v>
      </c>
    </row>
    <row r="247" spans="1:10" x14ac:dyDescent="0.25">
      <c r="A247" s="20">
        <v>43833</v>
      </c>
      <c r="B247" s="23">
        <f t="shared" si="44"/>
        <v>16.649999999999999</v>
      </c>
      <c r="C247" s="23">
        <f t="shared" si="39"/>
        <v>1.665</v>
      </c>
      <c r="D247" s="26">
        <f t="shared" si="45"/>
        <v>39.58661734746812</v>
      </c>
      <c r="E247" s="14">
        <f t="shared" si="40"/>
        <v>1438.56</v>
      </c>
      <c r="F247" s="14">
        <f t="shared" si="41"/>
        <v>143.85600000000002</v>
      </c>
      <c r="G247" s="21">
        <f t="shared" si="46"/>
        <v>38.105434037982782</v>
      </c>
      <c r="H247" s="21">
        <f t="shared" si="38"/>
        <v>0</v>
      </c>
      <c r="I247" s="14">
        <f t="shared" si="42"/>
        <v>3420.2837388212456</v>
      </c>
      <c r="J247" s="14">
        <f t="shared" si="43"/>
        <v>70393.795362763529</v>
      </c>
    </row>
    <row r="248" spans="1:10" x14ac:dyDescent="0.25">
      <c r="A248" s="20">
        <v>43834</v>
      </c>
      <c r="B248" s="23">
        <f t="shared" si="44"/>
        <v>16.649999999999999</v>
      </c>
      <c r="C248" s="23">
        <f t="shared" si="39"/>
        <v>1.665</v>
      </c>
      <c r="D248" s="26">
        <f t="shared" si="45"/>
        <v>39.58661734746812</v>
      </c>
      <c r="E248" s="14">
        <f t="shared" si="40"/>
        <v>1438.56</v>
      </c>
      <c r="F248" s="14">
        <f t="shared" si="41"/>
        <v>143.85600000000002</v>
      </c>
      <c r="G248" s="21">
        <f t="shared" si="46"/>
        <v>38.105434037982782</v>
      </c>
      <c r="H248" s="21">
        <f t="shared" si="38"/>
        <v>0</v>
      </c>
      <c r="I248" s="14">
        <f t="shared" si="42"/>
        <v>3420.2837388212456</v>
      </c>
      <c r="J248" s="14">
        <f t="shared" si="43"/>
        <v>72193.557667546804</v>
      </c>
    </row>
    <row r="249" spans="1:10" x14ac:dyDescent="0.25">
      <c r="A249" s="20">
        <v>43835</v>
      </c>
      <c r="B249" s="23">
        <f t="shared" si="44"/>
        <v>16.649999999999999</v>
      </c>
      <c r="C249" s="23">
        <f t="shared" si="39"/>
        <v>1.665</v>
      </c>
      <c r="D249" s="26">
        <f t="shared" si="45"/>
        <v>39.58661734746812</v>
      </c>
      <c r="E249" s="14">
        <f t="shared" si="40"/>
        <v>1438.56</v>
      </c>
      <c r="F249" s="14">
        <f t="shared" si="41"/>
        <v>143.85600000000002</v>
      </c>
      <c r="G249" s="21">
        <f t="shared" si="46"/>
        <v>38.105434037982782</v>
      </c>
      <c r="H249" s="21">
        <f t="shared" si="38"/>
        <v>0</v>
      </c>
      <c r="I249" s="14">
        <f t="shared" si="42"/>
        <v>3420.2837388212456</v>
      </c>
      <c r="J249" s="14">
        <f t="shared" si="43"/>
        <v>73993.319972330079</v>
      </c>
    </row>
    <row r="250" spans="1:10" x14ac:dyDescent="0.25">
      <c r="A250" s="20">
        <v>43836</v>
      </c>
      <c r="B250" s="23">
        <f t="shared" si="44"/>
        <v>16.649999999999999</v>
      </c>
      <c r="C250" s="23">
        <f t="shared" si="39"/>
        <v>1.665</v>
      </c>
      <c r="D250" s="26">
        <f t="shared" si="45"/>
        <v>39.58661734746812</v>
      </c>
      <c r="E250" s="14">
        <f t="shared" si="40"/>
        <v>1438.56</v>
      </c>
      <c r="F250" s="14">
        <f t="shared" si="41"/>
        <v>143.85600000000002</v>
      </c>
      <c r="G250" s="21">
        <f t="shared" si="46"/>
        <v>38.105434037982782</v>
      </c>
      <c r="H250" s="21">
        <f t="shared" si="38"/>
        <v>0</v>
      </c>
      <c r="I250" s="14">
        <f t="shared" si="42"/>
        <v>3420.2837388212456</v>
      </c>
      <c r="J250" s="14">
        <f t="shared" si="43"/>
        <v>75793.082277113353</v>
      </c>
    </row>
    <row r="251" spans="1:10" x14ac:dyDescent="0.25">
      <c r="A251" s="20">
        <v>43837</v>
      </c>
      <c r="B251" s="23">
        <f t="shared" si="44"/>
        <v>16.649999999999999</v>
      </c>
      <c r="C251" s="23">
        <f t="shared" si="39"/>
        <v>1.665</v>
      </c>
      <c r="D251" s="26">
        <f t="shared" si="45"/>
        <v>39.58661734746812</v>
      </c>
      <c r="E251" s="14">
        <f t="shared" si="40"/>
        <v>1438.56</v>
      </c>
      <c r="F251" s="14">
        <f t="shared" si="41"/>
        <v>143.85600000000002</v>
      </c>
      <c r="G251" s="21">
        <f t="shared" si="46"/>
        <v>38.105434037982782</v>
      </c>
      <c r="H251" s="21">
        <f t="shared" si="38"/>
        <v>0</v>
      </c>
      <c r="I251" s="14">
        <f t="shared" si="42"/>
        <v>3420.2837388212456</v>
      </c>
      <c r="J251" s="14">
        <f t="shared" si="43"/>
        <v>77592.844581896628</v>
      </c>
    </row>
    <row r="252" spans="1:10" x14ac:dyDescent="0.25">
      <c r="A252" s="20">
        <v>43838</v>
      </c>
      <c r="B252" s="23">
        <f t="shared" si="44"/>
        <v>16.649999999999999</v>
      </c>
      <c r="C252" s="23">
        <f t="shared" si="39"/>
        <v>1.665</v>
      </c>
      <c r="D252" s="26">
        <f t="shared" si="45"/>
        <v>39.58661734746812</v>
      </c>
      <c r="E252" s="14">
        <f t="shared" si="40"/>
        <v>1438.56</v>
      </c>
      <c r="F252" s="14">
        <f t="shared" si="41"/>
        <v>143.85600000000002</v>
      </c>
      <c r="G252" s="21">
        <f t="shared" si="46"/>
        <v>38.105434037982782</v>
      </c>
      <c r="H252" s="21">
        <f t="shared" si="38"/>
        <v>0</v>
      </c>
      <c r="I252" s="14">
        <f t="shared" si="42"/>
        <v>3420.2837388212456</v>
      </c>
      <c r="J252" s="14">
        <f t="shared" si="43"/>
        <v>79392.606886679903</v>
      </c>
    </row>
    <row r="253" spans="1:10" x14ac:dyDescent="0.25">
      <c r="A253" s="20">
        <v>43839</v>
      </c>
      <c r="B253" s="23">
        <f t="shared" si="44"/>
        <v>16.649999999999999</v>
      </c>
      <c r="C253" s="23">
        <f t="shared" si="39"/>
        <v>1.665</v>
      </c>
      <c r="D253" s="26">
        <f t="shared" si="45"/>
        <v>39.58661734746812</v>
      </c>
      <c r="E253" s="14">
        <f t="shared" si="40"/>
        <v>1438.56</v>
      </c>
      <c r="F253" s="14">
        <f t="shared" si="41"/>
        <v>143.85600000000002</v>
      </c>
      <c r="G253" s="21">
        <f t="shared" si="46"/>
        <v>38.105434037982782</v>
      </c>
      <c r="H253" s="21">
        <f t="shared" si="38"/>
        <v>0</v>
      </c>
      <c r="I253" s="14">
        <f t="shared" si="42"/>
        <v>3420.2837388212456</v>
      </c>
      <c r="J253" s="14">
        <f t="shared" si="43"/>
        <v>81192.369191463178</v>
      </c>
    </row>
    <row r="254" spans="1:10" x14ac:dyDescent="0.25">
      <c r="A254" s="20">
        <v>43840</v>
      </c>
      <c r="B254" s="23">
        <f t="shared" si="44"/>
        <v>16.649999999999999</v>
      </c>
      <c r="C254" s="23">
        <f t="shared" si="39"/>
        <v>1.665</v>
      </c>
      <c r="D254" s="26">
        <f t="shared" si="45"/>
        <v>39.58661734746812</v>
      </c>
      <c r="E254" s="14">
        <f t="shared" si="40"/>
        <v>1438.56</v>
      </c>
      <c r="F254" s="14">
        <f t="shared" si="41"/>
        <v>143.85600000000002</v>
      </c>
      <c r="G254" s="21">
        <f t="shared" si="46"/>
        <v>38.105434037982782</v>
      </c>
      <c r="H254" s="21">
        <f t="shared" si="38"/>
        <v>0</v>
      </c>
      <c r="I254" s="14">
        <f t="shared" si="42"/>
        <v>3420.2837388212456</v>
      </c>
      <c r="J254" s="14">
        <f t="shared" si="43"/>
        <v>82992.131496246453</v>
      </c>
    </row>
    <row r="255" spans="1:10" x14ac:dyDescent="0.25">
      <c r="A255" s="20">
        <v>43841</v>
      </c>
      <c r="B255" s="23">
        <f t="shared" si="44"/>
        <v>16.649999999999999</v>
      </c>
      <c r="C255" s="23">
        <f t="shared" si="39"/>
        <v>1.665</v>
      </c>
      <c r="D255" s="26">
        <f t="shared" si="45"/>
        <v>39.58661734746812</v>
      </c>
      <c r="E255" s="14">
        <f t="shared" si="40"/>
        <v>1438.56</v>
      </c>
      <c r="F255" s="14">
        <f t="shared" si="41"/>
        <v>143.85600000000002</v>
      </c>
      <c r="G255" s="21">
        <f t="shared" si="46"/>
        <v>38.105434037982782</v>
      </c>
      <c r="H255" s="21">
        <f t="shared" si="38"/>
        <v>0</v>
      </c>
      <c r="I255" s="14">
        <f t="shared" si="42"/>
        <v>3420.2837388212456</v>
      </c>
      <c r="J255" s="14">
        <f t="shared" si="43"/>
        <v>84791.893801029728</v>
      </c>
    </row>
    <row r="256" spans="1:10" x14ac:dyDescent="0.25">
      <c r="A256" s="20">
        <v>43842</v>
      </c>
      <c r="B256" s="23">
        <f t="shared" si="44"/>
        <v>16.649999999999999</v>
      </c>
      <c r="C256" s="23">
        <f t="shared" si="39"/>
        <v>1.665</v>
      </c>
      <c r="D256" s="26">
        <f t="shared" si="45"/>
        <v>39.58661734746812</v>
      </c>
      <c r="E256" s="14">
        <f t="shared" si="40"/>
        <v>1438.56</v>
      </c>
      <c r="F256" s="14">
        <f t="shared" si="41"/>
        <v>143.85600000000002</v>
      </c>
      <c r="G256" s="21">
        <f t="shared" si="46"/>
        <v>38.105434037982782</v>
      </c>
      <c r="H256" s="21">
        <f t="shared" si="38"/>
        <v>0</v>
      </c>
      <c r="I256" s="14">
        <f t="shared" si="42"/>
        <v>3420.2837388212456</v>
      </c>
      <c r="J256" s="14">
        <f t="shared" si="43"/>
        <v>86591.656105813003</v>
      </c>
    </row>
    <row r="257" spans="1:10" x14ac:dyDescent="0.25">
      <c r="A257" s="20">
        <v>43843</v>
      </c>
      <c r="B257" s="23">
        <f t="shared" si="44"/>
        <v>16.649999999999999</v>
      </c>
      <c r="C257" s="23">
        <f t="shared" si="39"/>
        <v>1.665</v>
      </c>
      <c r="D257" s="26">
        <f t="shared" si="45"/>
        <v>39.58661734746812</v>
      </c>
      <c r="E257" s="22">
        <f t="shared" si="40"/>
        <v>1438.56</v>
      </c>
      <c r="F257" s="22">
        <f t="shared" si="41"/>
        <v>143.85600000000002</v>
      </c>
      <c r="G257" s="25">
        <f t="shared" si="46"/>
        <v>38.105434037982782</v>
      </c>
      <c r="H257" s="25">
        <f t="shared" si="38"/>
        <v>0</v>
      </c>
      <c r="I257" s="22">
        <f t="shared" si="42"/>
        <v>3420.2837388212456</v>
      </c>
      <c r="J257" s="14">
        <f t="shared" si="43"/>
        <v>88391.418410596278</v>
      </c>
    </row>
    <row r="258" spans="1:10" x14ac:dyDescent="0.25">
      <c r="A258" s="20">
        <v>43844</v>
      </c>
      <c r="B258" s="23">
        <f t="shared" si="44"/>
        <v>16.649999999999999</v>
      </c>
      <c r="C258" s="23">
        <f t="shared" si="39"/>
        <v>1.665</v>
      </c>
      <c r="D258" s="26">
        <f t="shared" si="45"/>
        <v>39.58661734746812</v>
      </c>
      <c r="E258" s="14">
        <f t="shared" si="40"/>
        <v>1438.56</v>
      </c>
      <c r="F258" s="14">
        <f t="shared" si="41"/>
        <v>143.85600000000002</v>
      </c>
      <c r="G258" s="21">
        <f t="shared" si="46"/>
        <v>38.105434037982782</v>
      </c>
      <c r="H258" s="21">
        <f t="shared" si="38"/>
        <v>0</v>
      </c>
      <c r="I258" s="14">
        <f t="shared" si="42"/>
        <v>3420.2837388212456</v>
      </c>
      <c r="J258" s="14">
        <f t="shared" si="43"/>
        <v>90191.180715379553</v>
      </c>
    </row>
    <row r="259" spans="1:10" x14ac:dyDescent="0.25">
      <c r="A259" s="20">
        <v>43845</v>
      </c>
      <c r="B259" s="23">
        <f t="shared" ref="B259:B275" si="47">Qsal</f>
        <v>16.649999999999999</v>
      </c>
      <c r="C259" s="23">
        <f t="shared" si="39"/>
        <v>1.665</v>
      </c>
      <c r="D259" s="26">
        <f t="shared" si="45"/>
        <v>39.58661734746812</v>
      </c>
      <c r="E259" s="14">
        <f t="shared" si="40"/>
        <v>1438.56</v>
      </c>
      <c r="F259" s="14">
        <f t="shared" si="41"/>
        <v>143.85600000000002</v>
      </c>
      <c r="G259" s="21">
        <f t="shared" si="46"/>
        <v>38.105434037982782</v>
      </c>
      <c r="H259" s="21">
        <f t="shared" si="38"/>
        <v>0</v>
      </c>
      <c r="I259" s="14">
        <f t="shared" si="42"/>
        <v>3420.2837388212456</v>
      </c>
      <c r="J259" s="14">
        <f t="shared" si="43"/>
        <v>91990.943020162827</v>
      </c>
    </row>
    <row r="260" spans="1:10" x14ac:dyDescent="0.25">
      <c r="A260" s="20">
        <v>43846</v>
      </c>
      <c r="B260" s="23">
        <f t="shared" si="47"/>
        <v>16.649999999999999</v>
      </c>
      <c r="C260" s="23">
        <f t="shared" si="39"/>
        <v>1.665</v>
      </c>
      <c r="D260" s="26">
        <f t="shared" si="45"/>
        <v>39.58661734746812</v>
      </c>
      <c r="E260" s="14">
        <f t="shared" si="40"/>
        <v>1438.56</v>
      </c>
      <c r="F260" s="14">
        <f t="shared" si="41"/>
        <v>143.85600000000002</v>
      </c>
      <c r="G260" s="21">
        <f t="shared" si="46"/>
        <v>38.105434037982782</v>
      </c>
      <c r="H260" s="21">
        <f t="shared" si="38"/>
        <v>0</v>
      </c>
      <c r="I260" s="14">
        <f t="shared" si="42"/>
        <v>3420.2837388212456</v>
      </c>
      <c r="J260" s="14">
        <f t="shared" si="43"/>
        <v>93790.705324946102</v>
      </c>
    </row>
    <row r="261" spans="1:10" x14ac:dyDescent="0.25">
      <c r="A261" s="20">
        <v>43847</v>
      </c>
      <c r="B261" s="23">
        <f t="shared" si="47"/>
        <v>16.649999999999999</v>
      </c>
      <c r="C261" s="23">
        <f t="shared" si="39"/>
        <v>1.665</v>
      </c>
      <c r="D261" s="26">
        <f t="shared" si="45"/>
        <v>39.58661734746812</v>
      </c>
      <c r="E261" s="14">
        <f t="shared" si="40"/>
        <v>1438.56</v>
      </c>
      <c r="F261" s="14">
        <f t="shared" si="41"/>
        <v>143.85600000000002</v>
      </c>
      <c r="G261" s="21">
        <f t="shared" si="46"/>
        <v>38.105434037982782</v>
      </c>
      <c r="H261" s="21">
        <f t="shared" si="38"/>
        <v>0</v>
      </c>
      <c r="I261" s="14">
        <f t="shared" si="42"/>
        <v>3420.2837388212456</v>
      </c>
      <c r="J261" s="14">
        <f t="shared" si="43"/>
        <v>95590.467629729377</v>
      </c>
    </row>
    <row r="262" spans="1:10" x14ac:dyDescent="0.25">
      <c r="A262" s="20">
        <v>43848</v>
      </c>
      <c r="B262" s="23">
        <f t="shared" si="47"/>
        <v>16.649999999999999</v>
      </c>
      <c r="C262" s="23">
        <f t="shared" si="39"/>
        <v>1.665</v>
      </c>
      <c r="D262" s="26">
        <f t="shared" si="45"/>
        <v>39.58661734746812</v>
      </c>
      <c r="E262" s="14">
        <f t="shared" si="40"/>
        <v>1438.56</v>
      </c>
      <c r="F262" s="14">
        <f t="shared" si="41"/>
        <v>143.85600000000002</v>
      </c>
      <c r="G262" s="21">
        <f t="shared" si="46"/>
        <v>38.105434037982782</v>
      </c>
      <c r="H262" s="21">
        <f t="shared" si="38"/>
        <v>0</v>
      </c>
      <c r="I262" s="14">
        <f t="shared" si="42"/>
        <v>3420.2837388212456</v>
      </c>
      <c r="J262" s="14">
        <f t="shared" si="43"/>
        <v>97390.229934512652</v>
      </c>
    </row>
    <row r="263" spans="1:10" x14ac:dyDescent="0.25">
      <c r="A263" s="20">
        <v>43849</v>
      </c>
      <c r="B263" s="23">
        <f t="shared" si="47"/>
        <v>16.649999999999999</v>
      </c>
      <c r="C263" s="23">
        <f t="shared" si="39"/>
        <v>1.665</v>
      </c>
      <c r="D263" s="26">
        <f t="shared" si="45"/>
        <v>39.58661734746812</v>
      </c>
      <c r="E263" s="14">
        <f t="shared" si="40"/>
        <v>1438.56</v>
      </c>
      <c r="F263" s="14">
        <f t="shared" si="41"/>
        <v>143.85600000000002</v>
      </c>
      <c r="G263" s="21">
        <f t="shared" si="46"/>
        <v>38.105434037982782</v>
      </c>
      <c r="H263" s="21">
        <f t="shared" si="38"/>
        <v>0</v>
      </c>
      <c r="I263" s="14">
        <f t="shared" si="42"/>
        <v>3420.2837388212456</v>
      </c>
      <c r="J263" s="14">
        <f t="shared" si="43"/>
        <v>99189.992239295927</v>
      </c>
    </row>
    <row r="264" spans="1:10" x14ac:dyDescent="0.25">
      <c r="A264" s="20">
        <v>43850</v>
      </c>
      <c r="B264" s="23">
        <f t="shared" si="47"/>
        <v>16.649999999999999</v>
      </c>
      <c r="C264" s="23">
        <f t="shared" si="39"/>
        <v>1.665</v>
      </c>
      <c r="D264" s="26">
        <f t="shared" si="45"/>
        <v>39.58661734746812</v>
      </c>
      <c r="E264" s="14">
        <f t="shared" si="40"/>
        <v>1438.56</v>
      </c>
      <c r="F264" s="14">
        <f t="shared" si="41"/>
        <v>143.85600000000002</v>
      </c>
      <c r="G264" s="21">
        <f t="shared" si="46"/>
        <v>38.105434037982782</v>
      </c>
      <c r="H264" s="21">
        <f t="shared" si="38"/>
        <v>0</v>
      </c>
      <c r="I264" s="14">
        <f t="shared" si="42"/>
        <v>3420.2837388212456</v>
      </c>
      <c r="J264" s="14">
        <f t="shared" si="43"/>
        <v>100928.89070453373</v>
      </c>
    </row>
    <row r="265" spans="1:10" x14ac:dyDescent="0.25">
      <c r="A265" s="20">
        <v>43851</v>
      </c>
      <c r="B265" s="23">
        <f t="shared" si="47"/>
        <v>16.649999999999999</v>
      </c>
      <c r="C265" s="23">
        <f t="shared" si="39"/>
        <v>1.665</v>
      </c>
      <c r="D265" s="26">
        <f t="shared" si="45"/>
        <v>39.58661734746812</v>
      </c>
      <c r="E265" s="14">
        <f t="shared" si="40"/>
        <v>1438.56</v>
      </c>
      <c r="F265" s="14">
        <f t="shared" si="41"/>
        <v>143.85600000000002</v>
      </c>
      <c r="G265" s="21">
        <f t="shared" si="46"/>
        <v>38.105434037982782</v>
      </c>
      <c r="H265" s="21">
        <f t="shared" si="38"/>
        <v>0</v>
      </c>
      <c r="I265" s="14">
        <f t="shared" si="42"/>
        <v>3420.2837388212456</v>
      </c>
      <c r="J265" s="14">
        <f t="shared" si="43"/>
        <v>100928.89070453373</v>
      </c>
    </row>
    <row r="266" spans="1:10" x14ac:dyDescent="0.25">
      <c r="A266" s="20">
        <v>43852</v>
      </c>
      <c r="B266" s="23">
        <f t="shared" si="47"/>
        <v>16.649999999999999</v>
      </c>
      <c r="C266" s="23">
        <f t="shared" si="39"/>
        <v>1.665</v>
      </c>
      <c r="D266" s="26">
        <f t="shared" si="45"/>
        <v>39.58661734746812</v>
      </c>
      <c r="E266" s="14">
        <f t="shared" si="40"/>
        <v>1438.56</v>
      </c>
      <c r="F266" s="14">
        <f t="shared" si="41"/>
        <v>143.85600000000002</v>
      </c>
      <c r="G266" s="21">
        <f t="shared" si="46"/>
        <v>38.105434037982782</v>
      </c>
      <c r="H266" s="21">
        <f t="shared" si="38"/>
        <v>0</v>
      </c>
      <c r="I266" s="14">
        <f t="shared" si="42"/>
        <v>3420.2837388212456</v>
      </c>
      <c r="J266" s="14">
        <f t="shared" si="43"/>
        <v>100928.89070453373</v>
      </c>
    </row>
    <row r="267" spans="1:10" x14ac:dyDescent="0.25">
      <c r="A267" s="20">
        <v>43853</v>
      </c>
      <c r="B267" s="23">
        <f t="shared" si="47"/>
        <v>16.649999999999999</v>
      </c>
      <c r="C267" s="23">
        <f t="shared" si="39"/>
        <v>1.665</v>
      </c>
      <c r="D267" s="26">
        <f t="shared" si="45"/>
        <v>39.58661734746812</v>
      </c>
      <c r="E267" s="14">
        <f t="shared" si="40"/>
        <v>1438.56</v>
      </c>
      <c r="F267" s="14">
        <f t="shared" si="41"/>
        <v>143.85600000000002</v>
      </c>
      <c r="G267" s="21">
        <f t="shared" si="46"/>
        <v>38.105434037982782</v>
      </c>
      <c r="H267" s="21">
        <f t="shared" si="38"/>
        <v>0</v>
      </c>
      <c r="I267" s="14">
        <f t="shared" si="42"/>
        <v>3420.2837388212456</v>
      </c>
      <c r="J267" s="14">
        <f t="shared" si="43"/>
        <v>100928.89070453373</v>
      </c>
    </row>
    <row r="268" spans="1:10" x14ac:dyDescent="0.25">
      <c r="A268" s="20">
        <v>43854</v>
      </c>
      <c r="B268" s="23">
        <f t="shared" si="47"/>
        <v>16.649999999999999</v>
      </c>
      <c r="C268" s="23">
        <f t="shared" si="39"/>
        <v>1.665</v>
      </c>
      <c r="D268" s="26">
        <f t="shared" si="45"/>
        <v>39.58661734746812</v>
      </c>
      <c r="E268" s="14">
        <f t="shared" si="40"/>
        <v>1438.56</v>
      </c>
      <c r="F268" s="14">
        <f t="shared" si="41"/>
        <v>143.85600000000002</v>
      </c>
      <c r="G268" s="21">
        <f t="shared" si="46"/>
        <v>38.105434037982782</v>
      </c>
      <c r="H268" s="21">
        <f t="shared" si="38"/>
        <v>0</v>
      </c>
      <c r="I268" s="14">
        <f t="shared" si="42"/>
        <v>3420.2837388212456</v>
      </c>
      <c r="J268" s="14">
        <f t="shared" si="43"/>
        <v>100928.89070453373</v>
      </c>
    </row>
    <row r="269" spans="1:10" x14ac:dyDescent="0.25">
      <c r="A269" s="20">
        <v>43855</v>
      </c>
      <c r="B269" s="23">
        <f t="shared" si="47"/>
        <v>16.649999999999999</v>
      </c>
      <c r="C269" s="23">
        <f t="shared" si="39"/>
        <v>1.665</v>
      </c>
      <c r="D269" s="26">
        <f t="shared" si="45"/>
        <v>39.58661734746812</v>
      </c>
      <c r="E269" s="14">
        <f t="shared" si="40"/>
        <v>1438.56</v>
      </c>
      <c r="F269" s="14">
        <f t="shared" si="41"/>
        <v>143.85600000000002</v>
      </c>
      <c r="G269" s="21">
        <f t="shared" si="46"/>
        <v>38.105434037982782</v>
      </c>
      <c r="H269" s="21">
        <f t="shared" si="38"/>
        <v>0</v>
      </c>
      <c r="I269" s="14">
        <f t="shared" si="42"/>
        <v>3420.2837388212456</v>
      </c>
      <c r="J269" s="14">
        <f t="shared" si="43"/>
        <v>100928.89070453373</v>
      </c>
    </row>
    <row r="270" spans="1:10" x14ac:dyDescent="0.25">
      <c r="A270" s="20">
        <v>43856</v>
      </c>
      <c r="B270" s="23">
        <f t="shared" si="47"/>
        <v>16.649999999999999</v>
      </c>
      <c r="C270" s="23">
        <f t="shared" si="39"/>
        <v>1.665</v>
      </c>
      <c r="D270" s="26">
        <f t="shared" si="45"/>
        <v>39.58661734746812</v>
      </c>
      <c r="E270" s="14">
        <f t="shared" si="40"/>
        <v>1438.56</v>
      </c>
      <c r="F270" s="14">
        <f t="shared" si="41"/>
        <v>143.85600000000002</v>
      </c>
      <c r="G270" s="21">
        <f t="shared" si="46"/>
        <v>38.105434037982782</v>
      </c>
      <c r="H270" s="21">
        <f t="shared" si="38"/>
        <v>0</v>
      </c>
      <c r="I270" s="14">
        <f t="shared" si="42"/>
        <v>3420.2837388212456</v>
      </c>
      <c r="J270" s="14">
        <f t="shared" si="43"/>
        <v>100928.89070453373</v>
      </c>
    </row>
    <row r="271" spans="1:10" x14ac:dyDescent="0.25">
      <c r="A271" s="20">
        <v>43857</v>
      </c>
      <c r="B271" s="23">
        <f t="shared" si="47"/>
        <v>16.649999999999999</v>
      </c>
      <c r="C271" s="23">
        <f t="shared" si="39"/>
        <v>1.665</v>
      </c>
      <c r="D271" s="26">
        <f t="shared" si="45"/>
        <v>39.58661734746812</v>
      </c>
      <c r="E271" s="14">
        <f t="shared" si="40"/>
        <v>1438.56</v>
      </c>
      <c r="F271" s="14">
        <f t="shared" si="41"/>
        <v>143.85600000000002</v>
      </c>
      <c r="G271" s="21">
        <f t="shared" si="46"/>
        <v>38.105434037982782</v>
      </c>
      <c r="H271" s="21">
        <f t="shared" si="38"/>
        <v>0</v>
      </c>
      <c r="I271" s="14">
        <f t="shared" si="42"/>
        <v>3420.2837388212456</v>
      </c>
      <c r="J271" s="14">
        <f t="shared" si="43"/>
        <v>100928.89070453373</v>
      </c>
    </row>
    <row r="272" spans="1:10" x14ac:dyDescent="0.25">
      <c r="A272" s="20">
        <v>43858</v>
      </c>
      <c r="B272" s="23">
        <f t="shared" si="47"/>
        <v>16.649999999999999</v>
      </c>
      <c r="C272" s="23">
        <f t="shared" si="39"/>
        <v>1.665</v>
      </c>
      <c r="D272" s="26">
        <f t="shared" si="45"/>
        <v>39.58661734746812</v>
      </c>
      <c r="E272" s="14">
        <f t="shared" si="40"/>
        <v>1438.56</v>
      </c>
      <c r="F272" s="14">
        <f t="shared" si="41"/>
        <v>143.85600000000002</v>
      </c>
      <c r="G272" s="21">
        <f t="shared" si="46"/>
        <v>38.105434037982782</v>
      </c>
      <c r="H272" s="21">
        <f t="shared" si="38"/>
        <v>0</v>
      </c>
      <c r="I272" s="14">
        <f t="shared" si="42"/>
        <v>3420.2837388212456</v>
      </c>
      <c r="J272" s="14">
        <f t="shared" si="43"/>
        <v>100928.89070453373</v>
      </c>
    </row>
    <row r="273" spans="1:10" x14ac:dyDescent="0.25">
      <c r="A273" s="20">
        <v>43859</v>
      </c>
      <c r="B273" s="23">
        <f t="shared" si="47"/>
        <v>16.649999999999999</v>
      </c>
      <c r="C273" s="23">
        <f t="shared" si="39"/>
        <v>1.665</v>
      </c>
      <c r="D273" s="26">
        <f t="shared" si="45"/>
        <v>39.58661734746812</v>
      </c>
      <c r="E273" s="14">
        <f t="shared" si="40"/>
        <v>1438.56</v>
      </c>
      <c r="F273" s="14">
        <f t="shared" si="41"/>
        <v>143.85600000000002</v>
      </c>
      <c r="G273" s="21">
        <f t="shared" si="46"/>
        <v>38.105434037982782</v>
      </c>
      <c r="H273" s="21">
        <f t="shared" si="38"/>
        <v>0</v>
      </c>
      <c r="I273" s="14">
        <f t="shared" si="42"/>
        <v>3420.2837388212456</v>
      </c>
      <c r="J273" s="14">
        <f t="shared" si="43"/>
        <v>100928.89070453373</v>
      </c>
    </row>
    <row r="274" spans="1:10" x14ac:dyDescent="0.25">
      <c r="A274" s="20">
        <v>43860</v>
      </c>
      <c r="B274" s="23">
        <f t="shared" si="47"/>
        <v>16.649999999999999</v>
      </c>
      <c r="C274" s="23">
        <f t="shared" si="39"/>
        <v>1.665</v>
      </c>
      <c r="D274" s="26">
        <f t="shared" si="45"/>
        <v>39.58661734746812</v>
      </c>
      <c r="E274" s="14">
        <f t="shared" si="40"/>
        <v>1438.56</v>
      </c>
      <c r="F274" s="14">
        <f t="shared" si="41"/>
        <v>143.85600000000002</v>
      </c>
      <c r="G274" s="21">
        <f t="shared" si="46"/>
        <v>38.105434037982782</v>
      </c>
      <c r="H274" s="21">
        <f t="shared" si="38"/>
        <v>0</v>
      </c>
      <c r="I274" s="14">
        <f t="shared" si="42"/>
        <v>3420.2837388212456</v>
      </c>
      <c r="J274" s="14">
        <f t="shared" si="43"/>
        <v>100928.89070453373</v>
      </c>
    </row>
    <row r="275" spans="1:10" x14ac:dyDescent="0.25">
      <c r="A275" s="20">
        <v>43861</v>
      </c>
      <c r="B275" s="23">
        <f t="shared" si="47"/>
        <v>16.649999999999999</v>
      </c>
      <c r="C275" s="23">
        <f t="shared" si="39"/>
        <v>1.665</v>
      </c>
      <c r="D275" s="26">
        <f t="shared" si="45"/>
        <v>39.58661734746812</v>
      </c>
      <c r="E275" s="14">
        <f t="shared" si="40"/>
        <v>1438.56</v>
      </c>
      <c r="F275" s="14">
        <f t="shared" si="41"/>
        <v>143.85600000000002</v>
      </c>
      <c r="G275" s="21">
        <f t="shared" si="46"/>
        <v>38.105434037982782</v>
      </c>
      <c r="H275" s="21">
        <f t="shared" si="38"/>
        <v>0</v>
      </c>
      <c r="I275" s="14">
        <f t="shared" si="42"/>
        <v>3420.2837388212456</v>
      </c>
      <c r="J275" s="14">
        <f t="shared" si="43"/>
        <v>100928.89070453373</v>
      </c>
    </row>
    <row r="276" spans="1:10" x14ac:dyDescent="0.25">
      <c r="A276" s="20">
        <v>43862</v>
      </c>
      <c r="B276" s="23">
        <v>0</v>
      </c>
      <c r="C276" s="23">
        <f t="shared" si="39"/>
        <v>1.665</v>
      </c>
      <c r="D276" s="26">
        <f t="shared" ref="D276:D303" si="48">qfeb</f>
        <v>40.82461093483424</v>
      </c>
      <c r="E276" s="14">
        <f t="shared" si="40"/>
        <v>0</v>
      </c>
      <c r="F276" s="14">
        <f t="shared" si="41"/>
        <v>143.85600000000002</v>
      </c>
      <c r="G276" s="21">
        <f t="shared" ref="G276:G303" si="49">Evafeb/28</f>
        <v>37.089989907890732</v>
      </c>
      <c r="H276" s="21">
        <f t="shared" si="38"/>
        <v>0</v>
      </c>
      <c r="I276" s="14">
        <f t="shared" si="42"/>
        <v>3527.2463847696781</v>
      </c>
      <c r="J276" s="14">
        <f t="shared" si="43"/>
        <v>100928.89070453373</v>
      </c>
    </row>
    <row r="277" spans="1:10" x14ac:dyDescent="0.25">
      <c r="A277" s="20">
        <v>43863</v>
      </c>
      <c r="B277" s="23">
        <v>0</v>
      </c>
      <c r="C277" s="23">
        <f t="shared" si="39"/>
        <v>1.665</v>
      </c>
      <c r="D277" s="26">
        <f t="shared" si="48"/>
        <v>40.82461093483424</v>
      </c>
      <c r="E277" s="14">
        <f t="shared" si="40"/>
        <v>0</v>
      </c>
      <c r="F277" s="14">
        <f t="shared" si="41"/>
        <v>143.85600000000002</v>
      </c>
      <c r="G277" s="21">
        <f t="shared" si="49"/>
        <v>37.089989907890732</v>
      </c>
      <c r="H277" s="21">
        <f t="shared" si="38"/>
        <v>0</v>
      </c>
      <c r="I277" s="14">
        <f t="shared" si="42"/>
        <v>3527.2463847696781</v>
      </c>
      <c r="J277" s="14">
        <f t="shared" si="43"/>
        <v>100928.89070453373</v>
      </c>
    </row>
    <row r="278" spans="1:10" x14ac:dyDescent="0.25">
      <c r="A278" s="20">
        <v>43864</v>
      </c>
      <c r="B278" s="23">
        <v>0</v>
      </c>
      <c r="C278" s="23">
        <f t="shared" si="39"/>
        <v>1.665</v>
      </c>
      <c r="D278" s="26">
        <f t="shared" si="48"/>
        <v>40.82461093483424</v>
      </c>
      <c r="E278" s="14">
        <f t="shared" si="40"/>
        <v>0</v>
      </c>
      <c r="F278" s="14">
        <f t="shared" si="41"/>
        <v>143.85600000000002</v>
      </c>
      <c r="G278" s="21">
        <f t="shared" si="49"/>
        <v>37.089989907890732</v>
      </c>
      <c r="H278" s="21">
        <f t="shared" si="38"/>
        <v>0</v>
      </c>
      <c r="I278" s="14">
        <f t="shared" si="42"/>
        <v>3527.2463847696781</v>
      </c>
      <c r="J278" s="14">
        <f t="shared" si="43"/>
        <v>100928.89070453373</v>
      </c>
    </row>
    <row r="279" spans="1:10" x14ac:dyDescent="0.25">
      <c r="A279" s="20">
        <v>43865</v>
      </c>
      <c r="B279" s="23">
        <v>0</v>
      </c>
      <c r="C279" s="23">
        <f t="shared" si="39"/>
        <v>1.665</v>
      </c>
      <c r="D279" s="26">
        <f t="shared" si="48"/>
        <v>40.82461093483424</v>
      </c>
      <c r="E279" s="14">
        <f t="shared" si="40"/>
        <v>0</v>
      </c>
      <c r="F279" s="14">
        <f t="shared" si="41"/>
        <v>143.85600000000002</v>
      </c>
      <c r="G279" s="21">
        <f t="shared" si="49"/>
        <v>37.089989907890732</v>
      </c>
      <c r="H279" s="21">
        <f t="shared" si="38"/>
        <v>0</v>
      </c>
      <c r="I279" s="14">
        <f t="shared" si="42"/>
        <v>3527.2463847696781</v>
      </c>
      <c r="J279" s="14">
        <f t="shared" si="43"/>
        <v>100928.89070453373</v>
      </c>
    </row>
    <row r="280" spans="1:10" x14ac:dyDescent="0.25">
      <c r="A280" s="20">
        <v>43866</v>
      </c>
      <c r="B280" s="23">
        <v>0</v>
      </c>
      <c r="C280" s="23">
        <f t="shared" si="39"/>
        <v>1.665</v>
      </c>
      <c r="D280" s="26">
        <f t="shared" si="48"/>
        <v>40.82461093483424</v>
      </c>
      <c r="E280" s="14">
        <f t="shared" si="40"/>
        <v>0</v>
      </c>
      <c r="F280" s="14">
        <f t="shared" si="41"/>
        <v>143.85600000000002</v>
      </c>
      <c r="G280" s="21">
        <f t="shared" si="49"/>
        <v>37.089989907890732</v>
      </c>
      <c r="H280" s="21">
        <f t="shared" si="38"/>
        <v>0</v>
      </c>
      <c r="I280" s="14">
        <f t="shared" si="42"/>
        <v>3527.2463847696781</v>
      </c>
      <c r="J280" s="14">
        <f t="shared" si="43"/>
        <v>100928.89070453373</v>
      </c>
    </row>
    <row r="281" spans="1:10" x14ac:dyDescent="0.25">
      <c r="A281" s="20">
        <v>43867</v>
      </c>
      <c r="B281" s="23">
        <v>0</v>
      </c>
      <c r="C281" s="23">
        <f t="shared" si="39"/>
        <v>1.665</v>
      </c>
      <c r="D281" s="26">
        <f t="shared" si="48"/>
        <v>40.82461093483424</v>
      </c>
      <c r="E281" s="14">
        <f t="shared" si="40"/>
        <v>0</v>
      </c>
      <c r="F281" s="14">
        <f t="shared" si="41"/>
        <v>143.85600000000002</v>
      </c>
      <c r="G281" s="21">
        <f t="shared" si="49"/>
        <v>37.089989907890732</v>
      </c>
      <c r="H281" s="21">
        <f t="shared" si="38"/>
        <v>0</v>
      </c>
      <c r="I281" s="14">
        <f t="shared" si="42"/>
        <v>3527.2463847696781</v>
      </c>
      <c r="J281" s="14">
        <f t="shared" si="43"/>
        <v>100928.89070453373</v>
      </c>
    </row>
    <row r="282" spans="1:10" x14ac:dyDescent="0.25">
      <c r="A282" s="20">
        <v>43868</v>
      </c>
      <c r="B282" s="23">
        <v>0</v>
      </c>
      <c r="C282" s="23">
        <f t="shared" si="39"/>
        <v>1.665</v>
      </c>
      <c r="D282" s="26">
        <f t="shared" si="48"/>
        <v>40.82461093483424</v>
      </c>
      <c r="E282" s="14">
        <f t="shared" si="40"/>
        <v>0</v>
      </c>
      <c r="F282" s="14">
        <f t="shared" si="41"/>
        <v>143.85600000000002</v>
      </c>
      <c r="G282" s="21">
        <f t="shared" si="49"/>
        <v>37.089989907890732</v>
      </c>
      <c r="H282" s="21">
        <f t="shared" si="38"/>
        <v>0</v>
      </c>
      <c r="I282" s="14">
        <f t="shared" si="42"/>
        <v>3527.2463847696781</v>
      </c>
      <c r="J282" s="14">
        <f t="shared" si="43"/>
        <v>100928.89070453373</v>
      </c>
    </row>
    <row r="283" spans="1:10" x14ac:dyDescent="0.25">
      <c r="A283" s="20">
        <v>43869</v>
      </c>
      <c r="B283" s="23">
        <v>0</v>
      </c>
      <c r="C283" s="23">
        <f t="shared" si="39"/>
        <v>1.665</v>
      </c>
      <c r="D283" s="26">
        <f t="shared" si="48"/>
        <v>40.82461093483424</v>
      </c>
      <c r="E283" s="14">
        <f t="shared" si="40"/>
        <v>0</v>
      </c>
      <c r="F283" s="14">
        <f t="shared" si="41"/>
        <v>143.85600000000002</v>
      </c>
      <c r="G283" s="21">
        <f t="shared" si="49"/>
        <v>37.089989907890732</v>
      </c>
      <c r="H283" s="21">
        <f t="shared" si="38"/>
        <v>0</v>
      </c>
      <c r="I283" s="14">
        <f t="shared" si="42"/>
        <v>3527.2463847696781</v>
      </c>
      <c r="J283" s="14">
        <f t="shared" si="43"/>
        <v>100928.89070453373</v>
      </c>
    </row>
    <row r="284" spans="1:10" x14ac:dyDescent="0.25">
      <c r="A284" s="20">
        <v>43870</v>
      </c>
      <c r="B284" s="23">
        <v>0</v>
      </c>
      <c r="C284" s="23">
        <f t="shared" si="39"/>
        <v>1.665</v>
      </c>
      <c r="D284" s="26">
        <f t="shared" si="48"/>
        <v>40.82461093483424</v>
      </c>
      <c r="E284" s="14">
        <f t="shared" si="40"/>
        <v>0</v>
      </c>
      <c r="F284" s="14">
        <f t="shared" si="41"/>
        <v>143.85600000000002</v>
      </c>
      <c r="G284" s="21">
        <f t="shared" si="49"/>
        <v>37.089989907890732</v>
      </c>
      <c r="H284" s="21">
        <f t="shared" si="38"/>
        <v>0</v>
      </c>
      <c r="I284" s="14">
        <f t="shared" si="42"/>
        <v>3527.2463847696781</v>
      </c>
      <c r="J284" s="14">
        <f t="shared" si="43"/>
        <v>100928.89070453373</v>
      </c>
    </row>
    <row r="285" spans="1:10" x14ac:dyDescent="0.25">
      <c r="A285" s="20">
        <v>43871</v>
      </c>
      <c r="B285" s="23">
        <v>0</v>
      </c>
      <c r="C285" s="23">
        <f t="shared" si="39"/>
        <v>1.665</v>
      </c>
      <c r="D285" s="26">
        <f t="shared" si="48"/>
        <v>40.82461093483424</v>
      </c>
      <c r="E285" s="14">
        <f t="shared" si="40"/>
        <v>0</v>
      </c>
      <c r="F285" s="14">
        <f t="shared" si="41"/>
        <v>143.85600000000002</v>
      </c>
      <c r="G285" s="21">
        <f t="shared" si="49"/>
        <v>37.089989907890732</v>
      </c>
      <c r="H285" s="21">
        <f t="shared" si="38"/>
        <v>0</v>
      </c>
      <c r="I285" s="14">
        <f t="shared" si="42"/>
        <v>3527.2463847696781</v>
      </c>
      <c r="J285" s="14">
        <f t="shared" si="43"/>
        <v>100928.89070453373</v>
      </c>
    </row>
    <row r="286" spans="1:10" x14ac:dyDescent="0.25">
      <c r="A286" s="20">
        <v>43872</v>
      </c>
      <c r="B286" s="23">
        <v>0</v>
      </c>
      <c r="C286" s="23">
        <f t="shared" si="39"/>
        <v>1.665</v>
      </c>
      <c r="D286" s="26">
        <f t="shared" si="48"/>
        <v>40.82461093483424</v>
      </c>
      <c r="E286" s="14">
        <f t="shared" si="40"/>
        <v>0</v>
      </c>
      <c r="F286" s="14">
        <f t="shared" si="41"/>
        <v>143.85600000000002</v>
      </c>
      <c r="G286" s="21">
        <f t="shared" si="49"/>
        <v>37.089989907890732</v>
      </c>
      <c r="H286" s="21">
        <f t="shared" si="38"/>
        <v>0</v>
      </c>
      <c r="I286" s="14">
        <f t="shared" si="42"/>
        <v>3527.2463847696781</v>
      </c>
      <c r="J286" s="14">
        <f t="shared" si="43"/>
        <v>100928.89070453373</v>
      </c>
    </row>
    <row r="287" spans="1:10" x14ac:dyDescent="0.25">
      <c r="A287" s="20">
        <v>43873</v>
      </c>
      <c r="B287" s="23">
        <v>0</v>
      </c>
      <c r="C287" s="23">
        <f t="shared" si="39"/>
        <v>1.665</v>
      </c>
      <c r="D287" s="26">
        <f t="shared" si="48"/>
        <v>40.82461093483424</v>
      </c>
      <c r="E287" s="14">
        <f t="shared" si="40"/>
        <v>0</v>
      </c>
      <c r="F287" s="14">
        <f t="shared" si="41"/>
        <v>143.85600000000002</v>
      </c>
      <c r="G287" s="21">
        <f t="shared" si="49"/>
        <v>37.089989907890732</v>
      </c>
      <c r="H287" s="21">
        <f t="shared" ref="H287:H350" si="50">qinf*3.6*24</f>
        <v>0</v>
      </c>
      <c r="I287" s="14">
        <f t="shared" si="42"/>
        <v>3527.2463847696781</v>
      </c>
      <c r="J287" s="14">
        <f t="shared" si="43"/>
        <v>100928.89070453373</v>
      </c>
    </row>
    <row r="288" spans="1:10" x14ac:dyDescent="0.25">
      <c r="A288" s="20">
        <v>43874</v>
      </c>
      <c r="B288" s="23">
        <v>0</v>
      </c>
      <c r="C288" s="23">
        <f t="shared" ref="C288:C351" si="51">qeco</f>
        <v>1.665</v>
      </c>
      <c r="D288" s="26">
        <f t="shared" si="48"/>
        <v>40.82461093483424</v>
      </c>
      <c r="E288" s="14">
        <f t="shared" ref="E288:E350" si="52">B288*3.6*24</f>
        <v>0</v>
      </c>
      <c r="F288" s="14">
        <f t="shared" ref="F288:F350" si="53">C288*3.6*24</f>
        <v>143.85600000000002</v>
      </c>
      <c r="G288" s="21">
        <f t="shared" si="49"/>
        <v>37.089989907890732</v>
      </c>
      <c r="H288" s="21">
        <f t="shared" si="50"/>
        <v>0</v>
      </c>
      <c r="I288" s="14">
        <f t="shared" ref="I288:I351" si="54">D288*3.6*24</f>
        <v>3527.2463847696781</v>
      </c>
      <c r="J288" s="14">
        <f t="shared" ref="J288:J351" si="55">IF((J287-E288-F288-G288-H288+I288)&gt;$J$30,$J$30,(J287-E288-F288-G288-H288+I288))</f>
        <v>100928.89070453373</v>
      </c>
    </row>
    <row r="289" spans="1:10" x14ac:dyDescent="0.25">
      <c r="A289" s="20">
        <v>43875</v>
      </c>
      <c r="B289" s="23">
        <v>0</v>
      </c>
      <c r="C289" s="23">
        <f t="shared" si="51"/>
        <v>1.665</v>
      </c>
      <c r="D289" s="26">
        <f t="shared" si="48"/>
        <v>40.82461093483424</v>
      </c>
      <c r="E289" s="14">
        <f t="shared" si="52"/>
        <v>0</v>
      </c>
      <c r="F289" s="14">
        <f t="shared" si="53"/>
        <v>143.85600000000002</v>
      </c>
      <c r="G289" s="21">
        <f t="shared" si="49"/>
        <v>37.089989907890732</v>
      </c>
      <c r="H289" s="21">
        <f t="shared" si="50"/>
        <v>0</v>
      </c>
      <c r="I289" s="14">
        <f t="shared" si="54"/>
        <v>3527.2463847696781</v>
      </c>
      <c r="J289" s="14">
        <f t="shared" si="55"/>
        <v>100928.89070453373</v>
      </c>
    </row>
    <row r="290" spans="1:10" x14ac:dyDescent="0.25">
      <c r="A290" s="20">
        <v>43876</v>
      </c>
      <c r="B290" s="23">
        <f t="shared" ref="B290:B296" si="56">Qsal</f>
        <v>16.649999999999999</v>
      </c>
      <c r="C290" s="23">
        <f t="shared" si="51"/>
        <v>1.665</v>
      </c>
      <c r="D290" s="26">
        <f t="shared" si="48"/>
        <v>40.82461093483424</v>
      </c>
      <c r="E290" s="14">
        <f t="shared" si="52"/>
        <v>1438.56</v>
      </c>
      <c r="F290" s="14">
        <f t="shared" si="53"/>
        <v>143.85600000000002</v>
      </c>
      <c r="G290" s="21">
        <f t="shared" si="49"/>
        <v>37.089989907890732</v>
      </c>
      <c r="H290" s="21">
        <f t="shared" si="50"/>
        <v>0</v>
      </c>
      <c r="I290" s="14">
        <f t="shared" si="54"/>
        <v>3527.2463847696781</v>
      </c>
      <c r="J290" s="14">
        <f t="shared" si="55"/>
        <v>100928.89070453373</v>
      </c>
    </row>
    <row r="291" spans="1:10" x14ac:dyDescent="0.25">
      <c r="A291" s="20">
        <v>43877</v>
      </c>
      <c r="B291" s="23">
        <f t="shared" si="56"/>
        <v>16.649999999999999</v>
      </c>
      <c r="C291" s="23">
        <f t="shared" si="51"/>
        <v>1.665</v>
      </c>
      <c r="D291" s="26">
        <f t="shared" si="48"/>
        <v>40.82461093483424</v>
      </c>
      <c r="E291" s="14">
        <f t="shared" si="52"/>
        <v>1438.56</v>
      </c>
      <c r="F291" s="14">
        <f t="shared" si="53"/>
        <v>143.85600000000002</v>
      </c>
      <c r="G291" s="21">
        <f t="shared" si="49"/>
        <v>37.089989907890732</v>
      </c>
      <c r="H291" s="21">
        <f t="shared" si="50"/>
        <v>0</v>
      </c>
      <c r="I291" s="14">
        <f t="shared" si="54"/>
        <v>3527.2463847696781</v>
      </c>
      <c r="J291" s="14">
        <f t="shared" si="55"/>
        <v>100928.89070453373</v>
      </c>
    </row>
    <row r="292" spans="1:10" x14ac:dyDescent="0.25">
      <c r="A292" s="20">
        <v>43878</v>
      </c>
      <c r="B292" s="23">
        <f t="shared" si="56"/>
        <v>16.649999999999999</v>
      </c>
      <c r="C292" s="23">
        <f t="shared" si="51"/>
        <v>1.665</v>
      </c>
      <c r="D292" s="26">
        <f t="shared" si="48"/>
        <v>40.82461093483424</v>
      </c>
      <c r="E292" s="14">
        <f t="shared" si="52"/>
        <v>1438.56</v>
      </c>
      <c r="F292" s="14">
        <f t="shared" si="53"/>
        <v>143.85600000000002</v>
      </c>
      <c r="G292" s="21">
        <f t="shared" si="49"/>
        <v>37.089989907890732</v>
      </c>
      <c r="H292" s="21">
        <f t="shared" si="50"/>
        <v>0</v>
      </c>
      <c r="I292" s="14">
        <f t="shared" si="54"/>
        <v>3527.2463847696781</v>
      </c>
      <c r="J292" s="14">
        <f t="shared" si="55"/>
        <v>100928.89070453373</v>
      </c>
    </row>
    <row r="293" spans="1:10" x14ac:dyDescent="0.25">
      <c r="A293" s="20">
        <v>43879</v>
      </c>
      <c r="B293" s="23">
        <f t="shared" si="56"/>
        <v>16.649999999999999</v>
      </c>
      <c r="C293" s="23">
        <f t="shared" si="51"/>
        <v>1.665</v>
      </c>
      <c r="D293" s="26">
        <f t="shared" si="48"/>
        <v>40.82461093483424</v>
      </c>
      <c r="E293" s="14">
        <f t="shared" si="52"/>
        <v>1438.56</v>
      </c>
      <c r="F293" s="14">
        <f t="shared" si="53"/>
        <v>143.85600000000002</v>
      </c>
      <c r="G293" s="21">
        <f t="shared" si="49"/>
        <v>37.089989907890732</v>
      </c>
      <c r="H293" s="21">
        <f t="shared" si="50"/>
        <v>0</v>
      </c>
      <c r="I293" s="14">
        <f t="shared" si="54"/>
        <v>3527.2463847696781</v>
      </c>
      <c r="J293" s="14">
        <f t="shared" si="55"/>
        <v>100928.89070453373</v>
      </c>
    </row>
    <row r="294" spans="1:10" x14ac:dyDescent="0.25">
      <c r="A294" s="20">
        <v>43880</v>
      </c>
      <c r="B294" s="23">
        <f t="shared" si="56"/>
        <v>16.649999999999999</v>
      </c>
      <c r="C294" s="23">
        <f t="shared" si="51"/>
        <v>1.665</v>
      </c>
      <c r="D294" s="26">
        <f t="shared" si="48"/>
        <v>40.82461093483424</v>
      </c>
      <c r="E294" s="14">
        <f t="shared" si="52"/>
        <v>1438.56</v>
      </c>
      <c r="F294" s="14">
        <f t="shared" si="53"/>
        <v>143.85600000000002</v>
      </c>
      <c r="G294" s="21">
        <f t="shared" si="49"/>
        <v>37.089989907890732</v>
      </c>
      <c r="H294" s="21">
        <f t="shared" si="50"/>
        <v>0</v>
      </c>
      <c r="I294" s="14">
        <f t="shared" si="54"/>
        <v>3527.2463847696781</v>
      </c>
      <c r="J294" s="14">
        <f t="shared" si="55"/>
        <v>100928.89070453373</v>
      </c>
    </row>
    <row r="295" spans="1:10" x14ac:dyDescent="0.25">
      <c r="A295" s="20">
        <v>43881</v>
      </c>
      <c r="B295" s="23">
        <f t="shared" si="56"/>
        <v>16.649999999999999</v>
      </c>
      <c r="C295" s="23">
        <f t="shared" si="51"/>
        <v>1.665</v>
      </c>
      <c r="D295" s="26">
        <f t="shared" si="48"/>
        <v>40.82461093483424</v>
      </c>
      <c r="E295" s="14">
        <f t="shared" si="52"/>
        <v>1438.56</v>
      </c>
      <c r="F295" s="14">
        <f t="shared" si="53"/>
        <v>143.85600000000002</v>
      </c>
      <c r="G295" s="21">
        <f t="shared" si="49"/>
        <v>37.089989907890732</v>
      </c>
      <c r="H295" s="21">
        <f t="shared" si="50"/>
        <v>0</v>
      </c>
      <c r="I295" s="14">
        <f t="shared" si="54"/>
        <v>3527.2463847696781</v>
      </c>
      <c r="J295" s="14">
        <f t="shared" si="55"/>
        <v>100928.89070453373</v>
      </c>
    </row>
    <row r="296" spans="1:10" x14ac:dyDescent="0.25">
      <c r="A296" s="20">
        <v>43882</v>
      </c>
      <c r="B296" s="23">
        <f t="shared" si="56"/>
        <v>16.649999999999999</v>
      </c>
      <c r="C296" s="23">
        <f t="shared" si="51"/>
        <v>1.665</v>
      </c>
      <c r="D296" s="26">
        <f t="shared" si="48"/>
        <v>40.82461093483424</v>
      </c>
      <c r="E296" s="14">
        <f t="shared" si="52"/>
        <v>1438.56</v>
      </c>
      <c r="F296" s="14">
        <f t="shared" si="53"/>
        <v>143.85600000000002</v>
      </c>
      <c r="G296" s="21">
        <f t="shared" si="49"/>
        <v>37.089989907890732</v>
      </c>
      <c r="H296" s="21">
        <f t="shared" si="50"/>
        <v>0</v>
      </c>
      <c r="I296" s="14">
        <f t="shared" si="54"/>
        <v>3527.2463847696781</v>
      </c>
      <c r="J296" s="14">
        <f t="shared" si="55"/>
        <v>100928.89070453373</v>
      </c>
    </row>
    <row r="297" spans="1:10" x14ac:dyDescent="0.25">
      <c r="A297" s="20">
        <v>43883</v>
      </c>
      <c r="B297" s="23">
        <v>0</v>
      </c>
      <c r="C297" s="23">
        <f t="shared" si="51"/>
        <v>1.665</v>
      </c>
      <c r="D297" s="26">
        <f t="shared" si="48"/>
        <v>40.82461093483424</v>
      </c>
      <c r="E297" s="14">
        <f t="shared" si="52"/>
        <v>0</v>
      </c>
      <c r="F297" s="14">
        <f t="shared" si="53"/>
        <v>143.85600000000002</v>
      </c>
      <c r="G297" s="21">
        <f t="shared" si="49"/>
        <v>37.089989907890732</v>
      </c>
      <c r="H297" s="21">
        <f t="shared" si="50"/>
        <v>0</v>
      </c>
      <c r="I297" s="14">
        <f t="shared" si="54"/>
        <v>3527.2463847696781</v>
      </c>
      <c r="J297" s="14">
        <f t="shared" si="55"/>
        <v>100928.89070453373</v>
      </c>
    </row>
    <row r="298" spans="1:10" x14ac:dyDescent="0.25">
      <c r="A298" s="20">
        <v>43884</v>
      </c>
      <c r="B298" s="23">
        <v>0</v>
      </c>
      <c r="C298" s="23">
        <f t="shared" si="51"/>
        <v>1.665</v>
      </c>
      <c r="D298" s="26">
        <f t="shared" si="48"/>
        <v>40.82461093483424</v>
      </c>
      <c r="E298" s="14">
        <f t="shared" si="52"/>
        <v>0</v>
      </c>
      <c r="F298" s="14">
        <f t="shared" si="53"/>
        <v>143.85600000000002</v>
      </c>
      <c r="G298" s="21">
        <f t="shared" si="49"/>
        <v>37.089989907890732</v>
      </c>
      <c r="H298" s="21">
        <f t="shared" si="50"/>
        <v>0</v>
      </c>
      <c r="I298" s="14">
        <f t="shared" si="54"/>
        <v>3527.2463847696781</v>
      </c>
      <c r="J298" s="14">
        <f t="shared" si="55"/>
        <v>100928.89070453373</v>
      </c>
    </row>
    <row r="299" spans="1:10" x14ac:dyDescent="0.25">
      <c r="A299" s="20">
        <v>43885</v>
      </c>
      <c r="B299" s="23">
        <v>0</v>
      </c>
      <c r="C299" s="23">
        <f t="shared" si="51"/>
        <v>1.665</v>
      </c>
      <c r="D299" s="26">
        <f t="shared" si="48"/>
        <v>40.82461093483424</v>
      </c>
      <c r="E299" s="14">
        <f t="shared" si="52"/>
        <v>0</v>
      </c>
      <c r="F299" s="14">
        <f t="shared" si="53"/>
        <v>143.85600000000002</v>
      </c>
      <c r="G299" s="21">
        <f t="shared" si="49"/>
        <v>37.089989907890732</v>
      </c>
      <c r="H299" s="21">
        <f t="shared" si="50"/>
        <v>0</v>
      </c>
      <c r="I299" s="14">
        <f t="shared" si="54"/>
        <v>3527.2463847696781</v>
      </c>
      <c r="J299" s="14">
        <f t="shared" si="55"/>
        <v>100928.89070453373</v>
      </c>
    </row>
    <row r="300" spans="1:10" x14ac:dyDescent="0.25">
      <c r="A300" s="20">
        <v>43886</v>
      </c>
      <c r="B300" s="23">
        <v>0</v>
      </c>
      <c r="C300" s="23">
        <f t="shared" si="51"/>
        <v>1.665</v>
      </c>
      <c r="D300" s="26">
        <f t="shared" si="48"/>
        <v>40.82461093483424</v>
      </c>
      <c r="E300" s="14">
        <f t="shared" si="52"/>
        <v>0</v>
      </c>
      <c r="F300" s="14">
        <f t="shared" si="53"/>
        <v>143.85600000000002</v>
      </c>
      <c r="G300" s="21">
        <f t="shared" si="49"/>
        <v>37.089989907890732</v>
      </c>
      <c r="H300" s="21">
        <f t="shared" si="50"/>
        <v>0</v>
      </c>
      <c r="I300" s="14">
        <f t="shared" si="54"/>
        <v>3527.2463847696781</v>
      </c>
      <c r="J300" s="14">
        <f t="shared" si="55"/>
        <v>100928.89070453373</v>
      </c>
    </row>
    <row r="301" spans="1:10" x14ac:dyDescent="0.25">
      <c r="A301" s="20">
        <v>43887</v>
      </c>
      <c r="B301" s="23">
        <v>0</v>
      </c>
      <c r="C301" s="23">
        <f t="shared" si="51"/>
        <v>1.665</v>
      </c>
      <c r="D301" s="26">
        <f t="shared" si="48"/>
        <v>40.82461093483424</v>
      </c>
      <c r="E301" s="14">
        <f t="shared" si="52"/>
        <v>0</v>
      </c>
      <c r="F301" s="14">
        <f t="shared" si="53"/>
        <v>143.85600000000002</v>
      </c>
      <c r="G301" s="21">
        <f t="shared" si="49"/>
        <v>37.089989907890732</v>
      </c>
      <c r="H301" s="21">
        <f t="shared" si="50"/>
        <v>0</v>
      </c>
      <c r="I301" s="14">
        <f t="shared" si="54"/>
        <v>3527.2463847696781</v>
      </c>
      <c r="J301" s="14">
        <f t="shared" si="55"/>
        <v>100928.89070453373</v>
      </c>
    </row>
    <row r="302" spans="1:10" x14ac:dyDescent="0.25">
      <c r="A302" s="20">
        <v>43888</v>
      </c>
      <c r="B302" s="23">
        <v>0</v>
      </c>
      <c r="C302" s="23">
        <f t="shared" si="51"/>
        <v>1.665</v>
      </c>
      <c r="D302" s="26">
        <f t="shared" si="48"/>
        <v>40.82461093483424</v>
      </c>
      <c r="E302" s="14">
        <f t="shared" si="52"/>
        <v>0</v>
      </c>
      <c r="F302" s="14">
        <f t="shared" si="53"/>
        <v>143.85600000000002</v>
      </c>
      <c r="G302" s="21">
        <f t="shared" si="49"/>
        <v>37.089989907890732</v>
      </c>
      <c r="H302" s="21">
        <f t="shared" si="50"/>
        <v>0</v>
      </c>
      <c r="I302" s="14">
        <f t="shared" si="54"/>
        <v>3527.2463847696781</v>
      </c>
      <c r="J302" s="14">
        <f t="shared" si="55"/>
        <v>100928.89070453373</v>
      </c>
    </row>
    <row r="303" spans="1:10" x14ac:dyDescent="0.25">
      <c r="A303" s="20">
        <v>43889</v>
      </c>
      <c r="B303" s="23">
        <v>0</v>
      </c>
      <c r="C303" s="23">
        <f t="shared" si="51"/>
        <v>1.665</v>
      </c>
      <c r="D303" s="26">
        <f t="shared" si="48"/>
        <v>40.82461093483424</v>
      </c>
      <c r="E303" s="14">
        <f t="shared" si="52"/>
        <v>0</v>
      </c>
      <c r="F303" s="14">
        <f t="shared" si="53"/>
        <v>143.85600000000002</v>
      </c>
      <c r="G303" s="21">
        <f t="shared" si="49"/>
        <v>37.089989907890732</v>
      </c>
      <c r="H303" s="21">
        <f t="shared" si="50"/>
        <v>0</v>
      </c>
      <c r="I303" s="14">
        <f t="shared" si="54"/>
        <v>3527.2463847696781</v>
      </c>
      <c r="J303" s="14">
        <f t="shared" si="55"/>
        <v>100928.89070453373</v>
      </c>
    </row>
    <row r="304" spans="1:10" x14ac:dyDescent="0.25">
      <c r="A304" s="20">
        <v>43891</v>
      </c>
      <c r="B304" s="23">
        <v>0</v>
      </c>
      <c r="C304" s="23">
        <f t="shared" si="51"/>
        <v>1.665</v>
      </c>
      <c r="D304" s="26">
        <f t="shared" ref="D304:D334" si="57">qmar</f>
        <v>26.348664743574126</v>
      </c>
      <c r="E304" s="14">
        <f t="shared" si="52"/>
        <v>0</v>
      </c>
      <c r="F304" s="14">
        <f t="shared" si="53"/>
        <v>143.85600000000002</v>
      </c>
      <c r="G304" s="21">
        <f t="shared" ref="G304:G334" si="58">Evamar/31</f>
        <v>36.266962875739388</v>
      </c>
      <c r="H304" s="21">
        <f t="shared" si="50"/>
        <v>0</v>
      </c>
      <c r="I304" s="14">
        <f t="shared" si="54"/>
        <v>2276.5246338448046</v>
      </c>
      <c r="J304" s="14">
        <f t="shared" si="55"/>
        <v>100928.89070453373</v>
      </c>
    </row>
    <row r="305" spans="1:10" x14ac:dyDescent="0.25">
      <c r="A305" s="20">
        <v>43892</v>
      </c>
      <c r="B305" s="23">
        <v>0</v>
      </c>
      <c r="C305" s="23">
        <f t="shared" si="51"/>
        <v>1.665</v>
      </c>
      <c r="D305" s="26">
        <f t="shared" si="57"/>
        <v>26.348664743574126</v>
      </c>
      <c r="E305" s="14">
        <f t="shared" si="52"/>
        <v>0</v>
      </c>
      <c r="F305" s="14">
        <f t="shared" si="53"/>
        <v>143.85600000000002</v>
      </c>
      <c r="G305" s="21">
        <f t="shared" si="58"/>
        <v>36.266962875739388</v>
      </c>
      <c r="H305" s="21">
        <f t="shared" si="50"/>
        <v>0</v>
      </c>
      <c r="I305" s="14">
        <f t="shared" si="54"/>
        <v>2276.5246338448046</v>
      </c>
      <c r="J305" s="14">
        <f t="shared" si="55"/>
        <v>100928.89070453373</v>
      </c>
    </row>
    <row r="306" spans="1:10" x14ac:dyDescent="0.25">
      <c r="A306" s="20">
        <v>43893</v>
      </c>
      <c r="B306" s="23">
        <v>0</v>
      </c>
      <c r="C306" s="23">
        <f t="shared" si="51"/>
        <v>1.665</v>
      </c>
      <c r="D306" s="26">
        <f t="shared" si="57"/>
        <v>26.348664743574126</v>
      </c>
      <c r="E306" s="14">
        <f t="shared" si="52"/>
        <v>0</v>
      </c>
      <c r="F306" s="14">
        <f t="shared" si="53"/>
        <v>143.85600000000002</v>
      </c>
      <c r="G306" s="21">
        <f t="shared" si="58"/>
        <v>36.266962875739388</v>
      </c>
      <c r="H306" s="21">
        <f t="shared" si="50"/>
        <v>0</v>
      </c>
      <c r="I306" s="14">
        <f t="shared" si="54"/>
        <v>2276.5246338448046</v>
      </c>
      <c r="J306" s="14">
        <f t="shared" si="55"/>
        <v>100928.89070453373</v>
      </c>
    </row>
    <row r="307" spans="1:10" x14ac:dyDescent="0.25">
      <c r="A307" s="20">
        <v>43894</v>
      </c>
      <c r="B307" s="23">
        <v>0</v>
      </c>
      <c r="C307" s="23">
        <f t="shared" si="51"/>
        <v>1.665</v>
      </c>
      <c r="D307" s="26">
        <f t="shared" si="57"/>
        <v>26.348664743574126</v>
      </c>
      <c r="E307" s="14">
        <f t="shared" si="52"/>
        <v>0</v>
      </c>
      <c r="F307" s="14">
        <f t="shared" si="53"/>
        <v>143.85600000000002</v>
      </c>
      <c r="G307" s="21">
        <f t="shared" si="58"/>
        <v>36.266962875739388</v>
      </c>
      <c r="H307" s="21">
        <f t="shared" si="50"/>
        <v>0</v>
      </c>
      <c r="I307" s="14">
        <f t="shared" si="54"/>
        <v>2276.5246338448046</v>
      </c>
      <c r="J307" s="14">
        <f t="shared" si="55"/>
        <v>100928.89070453373</v>
      </c>
    </row>
    <row r="308" spans="1:10" x14ac:dyDescent="0.25">
      <c r="A308" s="20">
        <v>43895</v>
      </c>
      <c r="B308" s="23">
        <v>0</v>
      </c>
      <c r="C308" s="23">
        <f t="shared" si="51"/>
        <v>1.665</v>
      </c>
      <c r="D308" s="26">
        <f t="shared" si="57"/>
        <v>26.348664743574126</v>
      </c>
      <c r="E308" s="14">
        <f t="shared" si="52"/>
        <v>0</v>
      </c>
      <c r="F308" s="14">
        <f t="shared" si="53"/>
        <v>143.85600000000002</v>
      </c>
      <c r="G308" s="21">
        <f t="shared" si="58"/>
        <v>36.266962875739388</v>
      </c>
      <c r="H308" s="21">
        <f t="shared" si="50"/>
        <v>0</v>
      </c>
      <c r="I308" s="14">
        <f t="shared" si="54"/>
        <v>2276.5246338448046</v>
      </c>
      <c r="J308" s="14">
        <f t="shared" si="55"/>
        <v>100928.89070453373</v>
      </c>
    </row>
    <row r="309" spans="1:10" x14ac:dyDescent="0.25">
      <c r="A309" s="20">
        <v>43896</v>
      </c>
      <c r="B309" s="23">
        <v>0</v>
      </c>
      <c r="C309" s="23">
        <f t="shared" si="51"/>
        <v>1.665</v>
      </c>
      <c r="D309" s="26">
        <f t="shared" si="57"/>
        <v>26.348664743574126</v>
      </c>
      <c r="E309" s="14">
        <f t="shared" si="52"/>
        <v>0</v>
      </c>
      <c r="F309" s="14">
        <f t="shared" si="53"/>
        <v>143.85600000000002</v>
      </c>
      <c r="G309" s="21">
        <f t="shared" si="58"/>
        <v>36.266962875739388</v>
      </c>
      <c r="H309" s="21">
        <f t="shared" si="50"/>
        <v>0</v>
      </c>
      <c r="I309" s="14">
        <f t="shared" si="54"/>
        <v>2276.5246338448046</v>
      </c>
      <c r="J309" s="14">
        <f t="shared" si="55"/>
        <v>100928.89070453373</v>
      </c>
    </row>
    <row r="310" spans="1:10" x14ac:dyDescent="0.25">
      <c r="A310" s="20">
        <v>43897</v>
      </c>
      <c r="B310" s="23">
        <v>0</v>
      </c>
      <c r="C310" s="23">
        <f t="shared" si="51"/>
        <v>1.665</v>
      </c>
      <c r="D310" s="26">
        <f t="shared" si="57"/>
        <v>26.348664743574126</v>
      </c>
      <c r="E310" s="14">
        <f t="shared" si="52"/>
        <v>0</v>
      </c>
      <c r="F310" s="14">
        <f t="shared" si="53"/>
        <v>143.85600000000002</v>
      </c>
      <c r="G310" s="21">
        <f t="shared" si="58"/>
        <v>36.266962875739388</v>
      </c>
      <c r="H310" s="21">
        <f t="shared" si="50"/>
        <v>0</v>
      </c>
      <c r="I310" s="14">
        <f t="shared" si="54"/>
        <v>2276.5246338448046</v>
      </c>
      <c r="J310" s="14">
        <f t="shared" si="55"/>
        <v>100928.89070453373</v>
      </c>
    </row>
    <row r="311" spans="1:10" x14ac:dyDescent="0.25">
      <c r="A311" s="20">
        <v>43898</v>
      </c>
      <c r="B311" s="23">
        <v>0</v>
      </c>
      <c r="C311" s="23">
        <f t="shared" si="51"/>
        <v>1.665</v>
      </c>
      <c r="D311" s="26">
        <f t="shared" si="57"/>
        <v>26.348664743574126</v>
      </c>
      <c r="E311" s="14">
        <f t="shared" si="52"/>
        <v>0</v>
      </c>
      <c r="F311" s="14">
        <f t="shared" si="53"/>
        <v>143.85600000000002</v>
      </c>
      <c r="G311" s="21">
        <f t="shared" si="58"/>
        <v>36.266962875739388</v>
      </c>
      <c r="H311" s="21">
        <f t="shared" si="50"/>
        <v>0</v>
      </c>
      <c r="I311" s="14">
        <f t="shared" si="54"/>
        <v>2276.5246338448046</v>
      </c>
      <c r="J311" s="14">
        <f t="shared" si="55"/>
        <v>100928.89070453373</v>
      </c>
    </row>
    <row r="312" spans="1:10" x14ac:dyDescent="0.25">
      <c r="A312" s="20">
        <v>43899</v>
      </c>
      <c r="B312" s="23">
        <v>0</v>
      </c>
      <c r="C312" s="23">
        <f t="shared" si="51"/>
        <v>1.665</v>
      </c>
      <c r="D312" s="26">
        <f t="shared" si="57"/>
        <v>26.348664743574126</v>
      </c>
      <c r="E312" s="14">
        <f t="shared" si="52"/>
        <v>0</v>
      </c>
      <c r="F312" s="14">
        <f t="shared" si="53"/>
        <v>143.85600000000002</v>
      </c>
      <c r="G312" s="21">
        <f t="shared" si="58"/>
        <v>36.266962875739388</v>
      </c>
      <c r="H312" s="21">
        <f t="shared" si="50"/>
        <v>0</v>
      </c>
      <c r="I312" s="14">
        <f t="shared" si="54"/>
        <v>2276.5246338448046</v>
      </c>
      <c r="J312" s="14">
        <f t="shared" si="55"/>
        <v>100928.89070453373</v>
      </c>
    </row>
    <row r="313" spans="1:10" x14ac:dyDescent="0.25">
      <c r="A313" s="20">
        <v>43900</v>
      </c>
      <c r="B313" s="23">
        <v>0</v>
      </c>
      <c r="C313" s="23">
        <f t="shared" si="51"/>
        <v>1.665</v>
      </c>
      <c r="D313" s="26">
        <f t="shared" si="57"/>
        <v>26.348664743574126</v>
      </c>
      <c r="E313" s="14">
        <f t="shared" si="52"/>
        <v>0</v>
      </c>
      <c r="F313" s="14">
        <f t="shared" si="53"/>
        <v>143.85600000000002</v>
      </c>
      <c r="G313" s="21">
        <f t="shared" si="58"/>
        <v>36.266962875739388</v>
      </c>
      <c r="H313" s="21">
        <f t="shared" si="50"/>
        <v>0</v>
      </c>
      <c r="I313" s="14">
        <f t="shared" si="54"/>
        <v>2276.5246338448046</v>
      </c>
      <c r="J313" s="14">
        <f t="shared" si="55"/>
        <v>100928.89070453373</v>
      </c>
    </row>
    <row r="314" spans="1:10" x14ac:dyDescent="0.25">
      <c r="A314" s="20">
        <v>43901</v>
      </c>
      <c r="B314" s="23">
        <v>0</v>
      </c>
      <c r="C314" s="23">
        <f t="shared" si="51"/>
        <v>1.665</v>
      </c>
      <c r="D314" s="26">
        <f t="shared" si="57"/>
        <v>26.348664743574126</v>
      </c>
      <c r="E314" s="14">
        <f t="shared" si="52"/>
        <v>0</v>
      </c>
      <c r="F314" s="14">
        <f t="shared" si="53"/>
        <v>143.85600000000002</v>
      </c>
      <c r="G314" s="21">
        <f t="shared" si="58"/>
        <v>36.266962875739388</v>
      </c>
      <c r="H314" s="21">
        <f t="shared" si="50"/>
        <v>0</v>
      </c>
      <c r="I314" s="14">
        <f t="shared" si="54"/>
        <v>2276.5246338448046</v>
      </c>
      <c r="J314" s="14">
        <f t="shared" si="55"/>
        <v>100928.89070453373</v>
      </c>
    </row>
    <row r="315" spans="1:10" x14ac:dyDescent="0.25">
      <c r="A315" s="20">
        <v>43902</v>
      </c>
      <c r="B315" s="23">
        <v>0</v>
      </c>
      <c r="C315" s="23">
        <f t="shared" si="51"/>
        <v>1.665</v>
      </c>
      <c r="D315" s="26">
        <f t="shared" si="57"/>
        <v>26.348664743574126</v>
      </c>
      <c r="E315" s="14">
        <f t="shared" si="52"/>
        <v>0</v>
      </c>
      <c r="F315" s="14">
        <f t="shared" si="53"/>
        <v>143.85600000000002</v>
      </c>
      <c r="G315" s="21">
        <f t="shared" si="58"/>
        <v>36.266962875739388</v>
      </c>
      <c r="H315" s="21">
        <f t="shared" si="50"/>
        <v>0</v>
      </c>
      <c r="I315" s="14">
        <f t="shared" si="54"/>
        <v>2276.5246338448046</v>
      </c>
      <c r="J315" s="14">
        <f t="shared" si="55"/>
        <v>100928.89070453373</v>
      </c>
    </row>
    <row r="316" spans="1:10" x14ac:dyDescent="0.25">
      <c r="A316" s="20">
        <v>43903</v>
      </c>
      <c r="B316" s="23">
        <v>0</v>
      </c>
      <c r="C316" s="23">
        <f t="shared" si="51"/>
        <v>1.665</v>
      </c>
      <c r="D316" s="26">
        <f t="shared" si="57"/>
        <v>26.348664743574126</v>
      </c>
      <c r="E316" s="14">
        <f t="shared" si="52"/>
        <v>0</v>
      </c>
      <c r="F316" s="14">
        <f t="shared" si="53"/>
        <v>143.85600000000002</v>
      </c>
      <c r="G316" s="21">
        <f t="shared" si="58"/>
        <v>36.266962875739388</v>
      </c>
      <c r="H316" s="21">
        <f t="shared" si="50"/>
        <v>0</v>
      </c>
      <c r="I316" s="14">
        <f t="shared" si="54"/>
        <v>2276.5246338448046</v>
      </c>
      <c r="J316" s="14">
        <f t="shared" si="55"/>
        <v>100928.89070453373</v>
      </c>
    </row>
    <row r="317" spans="1:10" x14ac:dyDescent="0.25">
      <c r="A317" s="20">
        <v>43904</v>
      </c>
      <c r="B317" s="23">
        <v>0</v>
      </c>
      <c r="C317" s="23">
        <f t="shared" si="51"/>
        <v>1.665</v>
      </c>
      <c r="D317" s="26">
        <f t="shared" si="57"/>
        <v>26.348664743574126</v>
      </c>
      <c r="E317" s="14">
        <f t="shared" si="52"/>
        <v>0</v>
      </c>
      <c r="F317" s="14">
        <f t="shared" si="53"/>
        <v>143.85600000000002</v>
      </c>
      <c r="G317" s="21">
        <f t="shared" si="58"/>
        <v>36.266962875739388</v>
      </c>
      <c r="H317" s="21">
        <f t="shared" si="50"/>
        <v>0</v>
      </c>
      <c r="I317" s="14">
        <f t="shared" si="54"/>
        <v>2276.5246338448046</v>
      </c>
      <c r="J317" s="14">
        <f t="shared" si="55"/>
        <v>100928.89070453373</v>
      </c>
    </row>
    <row r="318" spans="1:10" x14ac:dyDescent="0.25">
      <c r="A318" s="20">
        <v>43905</v>
      </c>
      <c r="B318" s="23">
        <f t="shared" ref="B318:B324" si="59">Qsal</f>
        <v>16.649999999999999</v>
      </c>
      <c r="C318" s="23">
        <f t="shared" si="51"/>
        <v>1.665</v>
      </c>
      <c r="D318" s="26">
        <f t="shared" si="57"/>
        <v>26.348664743574126</v>
      </c>
      <c r="E318" s="14">
        <f t="shared" si="52"/>
        <v>1438.56</v>
      </c>
      <c r="F318" s="14">
        <f t="shared" si="53"/>
        <v>143.85600000000002</v>
      </c>
      <c r="G318" s="21">
        <f t="shared" si="58"/>
        <v>36.266962875739388</v>
      </c>
      <c r="H318" s="21">
        <f t="shared" si="50"/>
        <v>0</v>
      </c>
      <c r="I318" s="14">
        <f t="shared" si="54"/>
        <v>2276.5246338448046</v>
      </c>
      <c r="J318" s="14">
        <f t="shared" si="55"/>
        <v>100928.89070453373</v>
      </c>
    </row>
    <row r="319" spans="1:10" x14ac:dyDescent="0.25">
      <c r="A319" s="20">
        <v>43906</v>
      </c>
      <c r="B319" s="23">
        <f t="shared" si="59"/>
        <v>16.649999999999999</v>
      </c>
      <c r="C319" s="23">
        <f t="shared" si="51"/>
        <v>1.665</v>
      </c>
      <c r="D319" s="26">
        <f t="shared" si="57"/>
        <v>26.348664743574126</v>
      </c>
      <c r="E319" s="14">
        <f t="shared" si="52"/>
        <v>1438.56</v>
      </c>
      <c r="F319" s="14">
        <f t="shared" si="53"/>
        <v>143.85600000000002</v>
      </c>
      <c r="G319" s="21">
        <f t="shared" si="58"/>
        <v>36.266962875739388</v>
      </c>
      <c r="H319" s="21">
        <f t="shared" si="50"/>
        <v>0</v>
      </c>
      <c r="I319" s="14">
        <f t="shared" si="54"/>
        <v>2276.5246338448046</v>
      </c>
      <c r="J319" s="14">
        <f t="shared" si="55"/>
        <v>100928.89070453373</v>
      </c>
    </row>
    <row r="320" spans="1:10" x14ac:dyDescent="0.25">
      <c r="A320" s="20">
        <v>43907</v>
      </c>
      <c r="B320" s="23">
        <f t="shared" si="59"/>
        <v>16.649999999999999</v>
      </c>
      <c r="C320" s="23">
        <f t="shared" si="51"/>
        <v>1.665</v>
      </c>
      <c r="D320" s="26">
        <f t="shared" si="57"/>
        <v>26.348664743574126</v>
      </c>
      <c r="E320" s="14">
        <f t="shared" si="52"/>
        <v>1438.56</v>
      </c>
      <c r="F320" s="14">
        <f t="shared" si="53"/>
        <v>143.85600000000002</v>
      </c>
      <c r="G320" s="21">
        <f t="shared" si="58"/>
        <v>36.266962875739388</v>
      </c>
      <c r="H320" s="21">
        <f t="shared" si="50"/>
        <v>0</v>
      </c>
      <c r="I320" s="14">
        <f t="shared" si="54"/>
        <v>2276.5246338448046</v>
      </c>
      <c r="J320" s="14">
        <f t="shared" si="55"/>
        <v>100928.89070453373</v>
      </c>
    </row>
    <row r="321" spans="1:10" x14ac:dyDescent="0.25">
      <c r="A321" s="20">
        <v>43908</v>
      </c>
      <c r="B321" s="23">
        <f t="shared" si="59"/>
        <v>16.649999999999999</v>
      </c>
      <c r="C321" s="23">
        <f t="shared" si="51"/>
        <v>1.665</v>
      </c>
      <c r="D321" s="26">
        <f t="shared" si="57"/>
        <v>26.348664743574126</v>
      </c>
      <c r="E321" s="14">
        <f t="shared" si="52"/>
        <v>1438.56</v>
      </c>
      <c r="F321" s="14">
        <f t="shared" si="53"/>
        <v>143.85600000000002</v>
      </c>
      <c r="G321" s="21">
        <f t="shared" si="58"/>
        <v>36.266962875739388</v>
      </c>
      <c r="H321" s="21">
        <f t="shared" si="50"/>
        <v>0</v>
      </c>
      <c r="I321" s="14">
        <f t="shared" si="54"/>
        <v>2276.5246338448046</v>
      </c>
      <c r="J321" s="14">
        <f t="shared" si="55"/>
        <v>100928.89070453373</v>
      </c>
    </row>
    <row r="322" spans="1:10" x14ac:dyDescent="0.25">
      <c r="A322" s="20">
        <v>43909</v>
      </c>
      <c r="B322" s="23">
        <f t="shared" si="59"/>
        <v>16.649999999999999</v>
      </c>
      <c r="C322" s="23">
        <f t="shared" si="51"/>
        <v>1.665</v>
      </c>
      <c r="D322" s="26">
        <f t="shared" si="57"/>
        <v>26.348664743574126</v>
      </c>
      <c r="E322" s="14">
        <f t="shared" si="52"/>
        <v>1438.56</v>
      </c>
      <c r="F322" s="14">
        <f t="shared" si="53"/>
        <v>143.85600000000002</v>
      </c>
      <c r="G322" s="21">
        <f t="shared" si="58"/>
        <v>36.266962875739388</v>
      </c>
      <c r="H322" s="21">
        <f t="shared" si="50"/>
        <v>0</v>
      </c>
      <c r="I322" s="14">
        <f t="shared" si="54"/>
        <v>2276.5246338448046</v>
      </c>
      <c r="J322" s="14">
        <f t="shared" si="55"/>
        <v>100928.89070453373</v>
      </c>
    </row>
    <row r="323" spans="1:10" x14ac:dyDescent="0.25">
      <c r="A323" s="20">
        <v>43910</v>
      </c>
      <c r="B323" s="23">
        <f t="shared" si="59"/>
        <v>16.649999999999999</v>
      </c>
      <c r="C323" s="23">
        <f t="shared" si="51"/>
        <v>1.665</v>
      </c>
      <c r="D323" s="26">
        <f t="shared" si="57"/>
        <v>26.348664743574126</v>
      </c>
      <c r="E323" s="14">
        <f t="shared" si="52"/>
        <v>1438.56</v>
      </c>
      <c r="F323" s="14">
        <f t="shared" si="53"/>
        <v>143.85600000000002</v>
      </c>
      <c r="G323" s="21">
        <f t="shared" si="58"/>
        <v>36.266962875739388</v>
      </c>
      <c r="H323" s="21">
        <f t="shared" si="50"/>
        <v>0</v>
      </c>
      <c r="I323" s="14">
        <f t="shared" si="54"/>
        <v>2276.5246338448046</v>
      </c>
      <c r="J323" s="14">
        <f t="shared" si="55"/>
        <v>100928.89070453373</v>
      </c>
    </row>
    <row r="324" spans="1:10" x14ac:dyDescent="0.25">
      <c r="A324" s="20">
        <v>43911</v>
      </c>
      <c r="B324" s="23">
        <f t="shared" si="59"/>
        <v>16.649999999999999</v>
      </c>
      <c r="C324" s="23">
        <f t="shared" si="51"/>
        <v>1.665</v>
      </c>
      <c r="D324" s="26">
        <f t="shared" si="57"/>
        <v>26.348664743574126</v>
      </c>
      <c r="E324" s="14">
        <f t="shared" si="52"/>
        <v>1438.56</v>
      </c>
      <c r="F324" s="14">
        <f t="shared" si="53"/>
        <v>143.85600000000002</v>
      </c>
      <c r="G324" s="21">
        <f t="shared" si="58"/>
        <v>36.266962875739388</v>
      </c>
      <c r="H324" s="21">
        <f t="shared" si="50"/>
        <v>0</v>
      </c>
      <c r="I324" s="14">
        <f t="shared" si="54"/>
        <v>2276.5246338448046</v>
      </c>
      <c r="J324" s="14">
        <f t="shared" si="55"/>
        <v>100928.89070453373</v>
      </c>
    </row>
    <row r="325" spans="1:10" x14ac:dyDescent="0.25">
      <c r="A325" s="20">
        <v>43912</v>
      </c>
      <c r="B325" s="23">
        <v>0</v>
      </c>
      <c r="C325" s="23">
        <f t="shared" si="51"/>
        <v>1.665</v>
      </c>
      <c r="D325" s="26">
        <f t="shared" si="57"/>
        <v>26.348664743574126</v>
      </c>
      <c r="E325" s="14">
        <f t="shared" si="52"/>
        <v>0</v>
      </c>
      <c r="F325" s="14">
        <f t="shared" si="53"/>
        <v>143.85600000000002</v>
      </c>
      <c r="G325" s="21">
        <f t="shared" si="58"/>
        <v>36.266962875739388</v>
      </c>
      <c r="H325" s="21">
        <f t="shared" si="50"/>
        <v>0</v>
      </c>
      <c r="I325" s="14">
        <f t="shared" si="54"/>
        <v>2276.5246338448046</v>
      </c>
      <c r="J325" s="14">
        <f t="shared" si="55"/>
        <v>100928.89070453373</v>
      </c>
    </row>
    <row r="326" spans="1:10" x14ac:dyDescent="0.25">
      <c r="A326" s="20">
        <v>43913</v>
      </c>
      <c r="B326" s="23">
        <v>0</v>
      </c>
      <c r="C326" s="23">
        <f t="shared" si="51"/>
        <v>1.665</v>
      </c>
      <c r="D326" s="26">
        <f t="shared" si="57"/>
        <v>26.348664743574126</v>
      </c>
      <c r="E326" s="14">
        <f t="shared" si="52"/>
        <v>0</v>
      </c>
      <c r="F326" s="14">
        <f t="shared" si="53"/>
        <v>143.85600000000002</v>
      </c>
      <c r="G326" s="21">
        <f t="shared" si="58"/>
        <v>36.266962875739388</v>
      </c>
      <c r="H326" s="21">
        <f t="shared" si="50"/>
        <v>0</v>
      </c>
      <c r="I326" s="14">
        <f t="shared" si="54"/>
        <v>2276.5246338448046</v>
      </c>
      <c r="J326" s="14">
        <f t="shared" si="55"/>
        <v>100928.89070453373</v>
      </c>
    </row>
    <row r="327" spans="1:10" x14ac:dyDescent="0.25">
      <c r="A327" s="20">
        <v>43914</v>
      </c>
      <c r="B327" s="23">
        <v>0</v>
      </c>
      <c r="C327" s="23">
        <f t="shared" si="51"/>
        <v>1.665</v>
      </c>
      <c r="D327" s="26">
        <f t="shared" si="57"/>
        <v>26.348664743574126</v>
      </c>
      <c r="E327" s="14">
        <f t="shared" si="52"/>
        <v>0</v>
      </c>
      <c r="F327" s="14">
        <f t="shared" si="53"/>
        <v>143.85600000000002</v>
      </c>
      <c r="G327" s="21">
        <f t="shared" si="58"/>
        <v>36.266962875739388</v>
      </c>
      <c r="H327" s="21">
        <f t="shared" si="50"/>
        <v>0</v>
      </c>
      <c r="I327" s="14">
        <f t="shared" si="54"/>
        <v>2276.5246338448046</v>
      </c>
      <c r="J327" s="14">
        <f t="shared" si="55"/>
        <v>100928.89070453373</v>
      </c>
    </row>
    <row r="328" spans="1:10" x14ac:dyDescent="0.25">
      <c r="A328" s="20">
        <v>43915</v>
      </c>
      <c r="B328" s="23">
        <v>0</v>
      </c>
      <c r="C328" s="23">
        <f t="shared" si="51"/>
        <v>1.665</v>
      </c>
      <c r="D328" s="26">
        <f t="shared" si="57"/>
        <v>26.348664743574126</v>
      </c>
      <c r="E328" s="14">
        <f t="shared" si="52"/>
        <v>0</v>
      </c>
      <c r="F328" s="14">
        <f t="shared" si="53"/>
        <v>143.85600000000002</v>
      </c>
      <c r="G328" s="21">
        <f t="shared" si="58"/>
        <v>36.266962875739388</v>
      </c>
      <c r="H328" s="21">
        <f t="shared" si="50"/>
        <v>0</v>
      </c>
      <c r="I328" s="14">
        <f t="shared" si="54"/>
        <v>2276.5246338448046</v>
      </c>
      <c r="J328" s="14">
        <f t="shared" si="55"/>
        <v>100928.89070453373</v>
      </c>
    </row>
    <row r="329" spans="1:10" x14ac:dyDescent="0.25">
      <c r="A329" s="20">
        <v>43916</v>
      </c>
      <c r="B329" s="23">
        <v>0</v>
      </c>
      <c r="C329" s="23">
        <f t="shared" si="51"/>
        <v>1.665</v>
      </c>
      <c r="D329" s="26">
        <f t="shared" si="57"/>
        <v>26.348664743574126</v>
      </c>
      <c r="E329" s="14">
        <f t="shared" si="52"/>
        <v>0</v>
      </c>
      <c r="F329" s="14">
        <f t="shared" si="53"/>
        <v>143.85600000000002</v>
      </c>
      <c r="G329" s="21">
        <f t="shared" si="58"/>
        <v>36.266962875739388</v>
      </c>
      <c r="H329" s="21">
        <f t="shared" si="50"/>
        <v>0</v>
      </c>
      <c r="I329" s="14">
        <f t="shared" si="54"/>
        <v>2276.5246338448046</v>
      </c>
      <c r="J329" s="14">
        <f t="shared" si="55"/>
        <v>100928.89070453373</v>
      </c>
    </row>
    <row r="330" spans="1:10" x14ac:dyDescent="0.25">
      <c r="A330" s="20">
        <v>43917</v>
      </c>
      <c r="B330" s="23">
        <v>0</v>
      </c>
      <c r="C330" s="23">
        <f t="shared" si="51"/>
        <v>1.665</v>
      </c>
      <c r="D330" s="26">
        <f t="shared" si="57"/>
        <v>26.348664743574126</v>
      </c>
      <c r="E330" s="14">
        <f t="shared" si="52"/>
        <v>0</v>
      </c>
      <c r="F330" s="14">
        <f t="shared" si="53"/>
        <v>143.85600000000002</v>
      </c>
      <c r="G330" s="21">
        <f t="shared" si="58"/>
        <v>36.266962875739388</v>
      </c>
      <c r="H330" s="21">
        <f t="shared" si="50"/>
        <v>0</v>
      </c>
      <c r="I330" s="14">
        <f t="shared" si="54"/>
        <v>2276.5246338448046</v>
      </c>
      <c r="J330" s="14">
        <f t="shared" si="55"/>
        <v>100928.89070453373</v>
      </c>
    </row>
    <row r="331" spans="1:10" x14ac:dyDescent="0.25">
      <c r="A331" s="20">
        <v>43918</v>
      </c>
      <c r="B331" s="23">
        <v>0</v>
      </c>
      <c r="C331" s="23">
        <f t="shared" si="51"/>
        <v>1.665</v>
      </c>
      <c r="D331" s="26">
        <f t="shared" si="57"/>
        <v>26.348664743574126</v>
      </c>
      <c r="E331" s="14">
        <f t="shared" si="52"/>
        <v>0</v>
      </c>
      <c r="F331" s="14">
        <f t="shared" si="53"/>
        <v>143.85600000000002</v>
      </c>
      <c r="G331" s="21">
        <f t="shared" si="58"/>
        <v>36.266962875739388</v>
      </c>
      <c r="H331" s="21">
        <f t="shared" si="50"/>
        <v>0</v>
      </c>
      <c r="I331" s="14">
        <f t="shared" si="54"/>
        <v>2276.5246338448046</v>
      </c>
      <c r="J331" s="14">
        <f t="shared" si="55"/>
        <v>100928.89070453373</v>
      </c>
    </row>
    <row r="332" spans="1:10" x14ac:dyDescent="0.25">
      <c r="A332" s="20">
        <v>43919</v>
      </c>
      <c r="B332" s="23">
        <v>0</v>
      </c>
      <c r="C332" s="23">
        <f t="shared" si="51"/>
        <v>1.665</v>
      </c>
      <c r="D332" s="26">
        <f t="shared" si="57"/>
        <v>26.348664743574126</v>
      </c>
      <c r="E332" s="14">
        <f t="shared" si="52"/>
        <v>0</v>
      </c>
      <c r="F332" s="14">
        <f t="shared" si="53"/>
        <v>143.85600000000002</v>
      </c>
      <c r="G332" s="21">
        <f t="shared" si="58"/>
        <v>36.266962875739388</v>
      </c>
      <c r="H332" s="21">
        <f t="shared" si="50"/>
        <v>0</v>
      </c>
      <c r="I332" s="14">
        <f t="shared" si="54"/>
        <v>2276.5246338448046</v>
      </c>
      <c r="J332" s="14">
        <f t="shared" si="55"/>
        <v>100928.89070453373</v>
      </c>
    </row>
    <row r="333" spans="1:10" x14ac:dyDescent="0.25">
      <c r="A333" s="20">
        <v>43920</v>
      </c>
      <c r="B333" s="23">
        <v>0</v>
      </c>
      <c r="C333" s="23">
        <f t="shared" si="51"/>
        <v>1.665</v>
      </c>
      <c r="D333" s="26">
        <f t="shared" si="57"/>
        <v>26.348664743574126</v>
      </c>
      <c r="E333" s="14">
        <f t="shared" si="52"/>
        <v>0</v>
      </c>
      <c r="F333" s="14">
        <f t="shared" si="53"/>
        <v>143.85600000000002</v>
      </c>
      <c r="G333" s="21">
        <f t="shared" si="58"/>
        <v>36.266962875739388</v>
      </c>
      <c r="H333" s="21">
        <f t="shared" si="50"/>
        <v>0</v>
      </c>
      <c r="I333" s="14">
        <f t="shared" si="54"/>
        <v>2276.5246338448046</v>
      </c>
      <c r="J333" s="14">
        <f t="shared" si="55"/>
        <v>100928.89070453373</v>
      </c>
    </row>
    <row r="334" spans="1:10" x14ac:dyDescent="0.25">
      <c r="A334" s="20">
        <v>43921</v>
      </c>
      <c r="B334" s="23">
        <v>0</v>
      </c>
      <c r="C334" s="23">
        <f t="shared" si="51"/>
        <v>1.665</v>
      </c>
      <c r="D334" s="26">
        <f t="shared" si="57"/>
        <v>26.348664743574126</v>
      </c>
      <c r="E334" s="14">
        <f t="shared" si="52"/>
        <v>0</v>
      </c>
      <c r="F334" s="14">
        <f t="shared" si="53"/>
        <v>143.85600000000002</v>
      </c>
      <c r="G334" s="21">
        <f t="shared" si="58"/>
        <v>36.266962875739388</v>
      </c>
      <c r="H334" s="21">
        <f t="shared" si="50"/>
        <v>0</v>
      </c>
      <c r="I334" s="14">
        <f t="shared" si="54"/>
        <v>2276.5246338448046</v>
      </c>
      <c r="J334" s="14">
        <f t="shared" si="55"/>
        <v>100928.89070453373</v>
      </c>
    </row>
    <row r="335" spans="1:10" x14ac:dyDescent="0.25">
      <c r="A335" s="20">
        <v>43922</v>
      </c>
      <c r="B335" s="23">
        <v>0</v>
      </c>
      <c r="C335" s="23">
        <f t="shared" si="51"/>
        <v>1.665</v>
      </c>
      <c r="D335" s="26">
        <f t="shared" ref="D335:D364" si="60">qabr</f>
        <v>11.151234746463418</v>
      </c>
      <c r="E335" s="14">
        <f t="shared" si="52"/>
        <v>0</v>
      </c>
      <c r="F335" s="14">
        <f t="shared" si="53"/>
        <v>143.85600000000002</v>
      </c>
      <c r="G335" s="21">
        <f t="shared" ref="G335:G364" si="61">Evaabr/30</f>
        <v>35.567212479991532</v>
      </c>
      <c r="H335" s="21">
        <f t="shared" si="50"/>
        <v>0</v>
      </c>
      <c r="I335" s="14">
        <f t="shared" si="54"/>
        <v>963.46668209443919</v>
      </c>
      <c r="J335" s="14">
        <f t="shared" si="55"/>
        <v>100928.89070453373</v>
      </c>
    </row>
    <row r="336" spans="1:10" x14ac:dyDescent="0.25">
      <c r="A336" s="20">
        <v>43923</v>
      </c>
      <c r="B336" s="23">
        <v>0</v>
      </c>
      <c r="C336" s="23">
        <f t="shared" si="51"/>
        <v>1.665</v>
      </c>
      <c r="D336" s="26">
        <f t="shared" si="60"/>
        <v>11.151234746463418</v>
      </c>
      <c r="E336" s="14">
        <f t="shared" si="52"/>
        <v>0</v>
      </c>
      <c r="F336" s="14">
        <f t="shared" si="53"/>
        <v>143.85600000000002</v>
      </c>
      <c r="G336" s="21">
        <f t="shared" si="61"/>
        <v>35.567212479991532</v>
      </c>
      <c r="H336" s="21">
        <f t="shared" si="50"/>
        <v>0</v>
      </c>
      <c r="I336" s="14">
        <f t="shared" si="54"/>
        <v>963.46668209443919</v>
      </c>
      <c r="J336" s="14">
        <f t="shared" si="55"/>
        <v>100928.89070453373</v>
      </c>
    </row>
    <row r="337" spans="1:10" x14ac:dyDescent="0.25">
      <c r="A337" s="20">
        <v>43924</v>
      </c>
      <c r="B337" s="23">
        <v>0</v>
      </c>
      <c r="C337" s="23">
        <f t="shared" si="51"/>
        <v>1.665</v>
      </c>
      <c r="D337" s="26">
        <f t="shared" si="60"/>
        <v>11.151234746463418</v>
      </c>
      <c r="E337" s="14">
        <f t="shared" si="52"/>
        <v>0</v>
      </c>
      <c r="F337" s="14">
        <f t="shared" si="53"/>
        <v>143.85600000000002</v>
      </c>
      <c r="G337" s="21">
        <f t="shared" si="61"/>
        <v>35.567212479991532</v>
      </c>
      <c r="H337" s="21">
        <f t="shared" si="50"/>
        <v>0</v>
      </c>
      <c r="I337" s="14">
        <f t="shared" si="54"/>
        <v>963.46668209443919</v>
      </c>
      <c r="J337" s="14">
        <f t="shared" si="55"/>
        <v>100928.89070453373</v>
      </c>
    </row>
    <row r="338" spans="1:10" x14ac:dyDescent="0.25">
      <c r="A338" s="20">
        <v>43925</v>
      </c>
      <c r="B338" s="23">
        <v>0</v>
      </c>
      <c r="C338" s="23">
        <f t="shared" si="51"/>
        <v>1.665</v>
      </c>
      <c r="D338" s="26">
        <f t="shared" si="60"/>
        <v>11.151234746463418</v>
      </c>
      <c r="E338" s="14">
        <f t="shared" si="52"/>
        <v>0</v>
      </c>
      <c r="F338" s="14">
        <f t="shared" si="53"/>
        <v>143.85600000000002</v>
      </c>
      <c r="G338" s="21">
        <f t="shared" si="61"/>
        <v>35.567212479991532</v>
      </c>
      <c r="H338" s="21">
        <f t="shared" si="50"/>
        <v>0</v>
      </c>
      <c r="I338" s="14">
        <f t="shared" si="54"/>
        <v>963.46668209443919</v>
      </c>
      <c r="J338" s="14">
        <f t="shared" si="55"/>
        <v>100928.89070453373</v>
      </c>
    </row>
    <row r="339" spans="1:10" x14ac:dyDescent="0.25">
      <c r="A339" s="20">
        <v>43926</v>
      </c>
      <c r="B339" s="23">
        <v>0</v>
      </c>
      <c r="C339" s="23">
        <f t="shared" si="51"/>
        <v>1.665</v>
      </c>
      <c r="D339" s="26">
        <f t="shared" si="60"/>
        <v>11.151234746463418</v>
      </c>
      <c r="E339" s="14">
        <f t="shared" si="52"/>
        <v>0</v>
      </c>
      <c r="F339" s="14">
        <f t="shared" si="53"/>
        <v>143.85600000000002</v>
      </c>
      <c r="G339" s="21">
        <f t="shared" si="61"/>
        <v>35.567212479991532</v>
      </c>
      <c r="H339" s="21">
        <f t="shared" si="50"/>
        <v>0</v>
      </c>
      <c r="I339" s="14">
        <f t="shared" si="54"/>
        <v>963.46668209443919</v>
      </c>
      <c r="J339" s="14">
        <f t="shared" si="55"/>
        <v>100928.89070453373</v>
      </c>
    </row>
    <row r="340" spans="1:10" x14ac:dyDescent="0.25">
      <c r="A340" s="20">
        <v>43927</v>
      </c>
      <c r="B340" s="23">
        <v>0</v>
      </c>
      <c r="C340" s="23">
        <f t="shared" si="51"/>
        <v>1.665</v>
      </c>
      <c r="D340" s="26">
        <f t="shared" si="60"/>
        <v>11.151234746463418</v>
      </c>
      <c r="E340" s="14">
        <f t="shared" si="52"/>
        <v>0</v>
      </c>
      <c r="F340" s="14">
        <f t="shared" si="53"/>
        <v>143.85600000000002</v>
      </c>
      <c r="G340" s="21">
        <f t="shared" si="61"/>
        <v>35.567212479991532</v>
      </c>
      <c r="H340" s="21">
        <f t="shared" si="50"/>
        <v>0</v>
      </c>
      <c r="I340" s="14">
        <f t="shared" si="54"/>
        <v>963.46668209443919</v>
      </c>
      <c r="J340" s="14">
        <f t="shared" si="55"/>
        <v>100928.89070453373</v>
      </c>
    </row>
    <row r="341" spans="1:10" x14ac:dyDescent="0.25">
      <c r="A341" s="20">
        <v>43928</v>
      </c>
      <c r="B341" s="23">
        <v>0</v>
      </c>
      <c r="C341" s="23">
        <f t="shared" si="51"/>
        <v>1.665</v>
      </c>
      <c r="D341" s="26">
        <f t="shared" si="60"/>
        <v>11.151234746463418</v>
      </c>
      <c r="E341" s="14">
        <f t="shared" si="52"/>
        <v>0</v>
      </c>
      <c r="F341" s="14">
        <f t="shared" si="53"/>
        <v>143.85600000000002</v>
      </c>
      <c r="G341" s="21">
        <f t="shared" si="61"/>
        <v>35.567212479991532</v>
      </c>
      <c r="H341" s="21">
        <f t="shared" si="50"/>
        <v>0</v>
      </c>
      <c r="I341" s="14">
        <f t="shared" si="54"/>
        <v>963.46668209443919</v>
      </c>
      <c r="J341" s="14">
        <f t="shared" si="55"/>
        <v>100928.89070453373</v>
      </c>
    </row>
    <row r="342" spans="1:10" x14ac:dyDescent="0.25">
      <c r="A342" s="20">
        <v>43929</v>
      </c>
      <c r="B342" s="23">
        <v>0</v>
      </c>
      <c r="C342" s="23">
        <f t="shared" si="51"/>
        <v>1.665</v>
      </c>
      <c r="D342" s="26">
        <f t="shared" si="60"/>
        <v>11.151234746463418</v>
      </c>
      <c r="E342" s="14">
        <f t="shared" si="52"/>
        <v>0</v>
      </c>
      <c r="F342" s="14">
        <f t="shared" si="53"/>
        <v>143.85600000000002</v>
      </c>
      <c r="G342" s="21">
        <f t="shared" si="61"/>
        <v>35.567212479991532</v>
      </c>
      <c r="H342" s="21">
        <f t="shared" si="50"/>
        <v>0</v>
      </c>
      <c r="I342" s="14">
        <f t="shared" si="54"/>
        <v>963.46668209443919</v>
      </c>
      <c r="J342" s="14">
        <f t="shared" si="55"/>
        <v>100928.89070453373</v>
      </c>
    </row>
    <row r="343" spans="1:10" x14ac:dyDescent="0.25">
      <c r="A343" s="20">
        <v>43930</v>
      </c>
      <c r="B343" s="23">
        <v>0</v>
      </c>
      <c r="C343" s="23">
        <f t="shared" si="51"/>
        <v>1.665</v>
      </c>
      <c r="D343" s="26">
        <f t="shared" si="60"/>
        <v>11.151234746463418</v>
      </c>
      <c r="E343" s="14">
        <f t="shared" si="52"/>
        <v>0</v>
      </c>
      <c r="F343" s="14">
        <f t="shared" si="53"/>
        <v>143.85600000000002</v>
      </c>
      <c r="G343" s="21">
        <f t="shared" si="61"/>
        <v>35.567212479991532</v>
      </c>
      <c r="H343" s="21">
        <f t="shared" si="50"/>
        <v>0</v>
      </c>
      <c r="I343" s="14">
        <f t="shared" si="54"/>
        <v>963.46668209443919</v>
      </c>
      <c r="J343" s="14">
        <f t="shared" si="55"/>
        <v>100928.89070453373</v>
      </c>
    </row>
    <row r="344" spans="1:10" x14ac:dyDescent="0.25">
      <c r="A344" s="20">
        <v>43931</v>
      </c>
      <c r="B344" s="23">
        <v>0</v>
      </c>
      <c r="C344" s="23">
        <f t="shared" si="51"/>
        <v>1.665</v>
      </c>
      <c r="D344" s="26">
        <f t="shared" si="60"/>
        <v>11.151234746463418</v>
      </c>
      <c r="E344" s="14">
        <f t="shared" si="52"/>
        <v>0</v>
      </c>
      <c r="F344" s="14">
        <f t="shared" si="53"/>
        <v>143.85600000000002</v>
      </c>
      <c r="G344" s="21">
        <f t="shared" si="61"/>
        <v>35.567212479991532</v>
      </c>
      <c r="H344" s="21">
        <f t="shared" si="50"/>
        <v>0</v>
      </c>
      <c r="I344" s="14">
        <f t="shared" si="54"/>
        <v>963.46668209443919</v>
      </c>
      <c r="J344" s="14">
        <f t="shared" si="55"/>
        <v>100928.89070453373</v>
      </c>
    </row>
    <row r="345" spans="1:10" x14ac:dyDescent="0.25">
      <c r="A345" s="20">
        <v>43932</v>
      </c>
      <c r="B345" s="23">
        <v>0</v>
      </c>
      <c r="C345" s="23">
        <f t="shared" si="51"/>
        <v>1.665</v>
      </c>
      <c r="D345" s="26">
        <f t="shared" si="60"/>
        <v>11.151234746463418</v>
      </c>
      <c r="E345" s="14">
        <f t="shared" si="52"/>
        <v>0</v>
      </c>
      <c r="F345" s="14">
        <f t="shared" si="53"/>
        <v>143.85600000000002</v>
      </c>
      <c r="G345" s="21">
        <f t="shared" si="61"/>
        <v>35.567212479991532</v>
      </c>
      <c r="H345" s="21">
        <f t="shared" si="50"/>
        <v>0</v>
      </c>
      <c r="I345" s="14">
        <f t="shared" si="54"/>
        <v>963.46668209443919</v>
      </c>
      <c r="J345" s="14">
        <f t="shared" si="55"/>
        <v>100928.89070453373</v>
      </c>
    </row>
    <row r="346" spans="1:10" x14ac:dyDescent="0.25">
      <c r="A346" s="20">
        <v>43933</v>
      </c>
      <c r="B346" s="23">
        <v>0</v>
      </c>
      <c r="C346" s="23">
        <f t="shared" si="51"/>
        <v>1.665</v>
      </c>
      <c r="D346" s="26">
        <f t="shared" si="60"/>
        <v>11.151234746463418</v>
      </c>
      <c r="E346" s="14">
        <f t="shared" si="52"/>
        <v>0</v>
      </c>
      <c r="F346" s="14">
        <f t="shared" si="53"/>
        <v>143.85600000000002</v>
      </c>
      <c r="G346" s="21">
        <f t="shared" si="61"/>
        <v>35.567212479991532</v>
      </c>
      <c r="H346" s="21">
        <f t="shared" si="50"/>
        <v>0</v>
      </c>
      <c r="I346" s="14">
        <f t="shared" si="54"/>
        <v>963.46668209443919</v>
      </c>
      <c r="J346" s="14">
        <f t="shared" si="55"/>
        <v>100928.89070453373</v>
      </c>
    </row>
    <row r="347" spans="1:10" x14ac:dyDescent="0.25">
      <c r="A347" s="20">
        <v>43934</v>
      </c>
      <c r="B347" s="23">
        <v>0</v>
      </c>
      <c r="C347" s="23">
        <f t="shared" si="51"/>
        <v>1.665</v>
      </c>
      <c r="D347" s="26">
        <f t="shared" si="60"/>
        <v>11.151234746463418</v>
      </c>
      <c r="E347" s="14">
        <f t="shared" si="52"/>
        <v>0</v>
      </c>
      <c r="F347" s="14">
        <f t="shared" si="53"/>
        <v>143.85600000000002</v>
      </c>
      <c r="G347" s="21">
        <f t="shared" si="61"/>
        <v>35.567212479991532</v>
      </c>
      <c r="H347" s="21">
        <f t="shared" si="50"/>
        <v>0</v>
      </c>
      <c r="I347" s="14">
        <f t="shared" si="54"/>
        <v>963.46668209443919</v>
      </c>
      <c r="J347" s="14">
        <f t="shared" si="55"/>
        <v>100928.89070453373</v>
      </c>
    </row>
    <row r="348" spans="1:10" x14ac:dyDescent="0.25">
      <c r="A348" s="20">
        <v>43935</v>
      </c>
      <c r="B348" s="23">
        <v>0</v>
      </c>
      <c r="C348" s="23">
        <f t="shared" si="51"/>
        <v>1.665</v>
      </c>
      <c r="D348" s="26">
        <f t="shared" si="60"/>
        <v>11.151234746463418</v>
      </c>
      <c r="E348" s="14">
        <f t="shared" si="52"/>
        <v>0</v>
      </c>
      <c r="F348" s="14">
        <f t="shared" si="53"/>
        <v>143.85600000000002</v>
      </c>
      <c r="G348" s="21">
        <f t="shared" si="61"/>
        <v>35.567212479991532</v>
      </c>
      <c r="H348" s="21">
        <f t="shared" si="50"/>
        <v>0</v>
      </c>
      <c r="I348" s="14">
        <f t="shared" si="54"/>
        <v>963.46668209443919</v>
      </c>
      <c r="J348" s="14">
        <f t="shared" si="55"/>
        <v>100928.89070453373</v>
      </c>
    </row>
    <row r="349" spans="1:10" x14ac:dyDescent="0.25">
      <c r="A349" s="20">
        <v>43936</v>
      </c>
      <c r="B349" s="23">
        <f t="shared" ref="B349:B355" si="62">Qsal</f>
        <v>16.649999999999999</v>
      </c>
      <c r="C349" s="23">
        <f t="shared" si="51"/>
        <v>1.665</v>
      </c>
      <c r="D349" s="26">
        <f t="shared" si="60"/>
        <v>11.151234746463418</v>
      </c>
      <c r="E349" s="14">
        <f t="shared" si="52"/>
        <v>1438.56</v>
      </c>
      <c r="F349" s="14">
        <f t="shared" si="53"/>
        <v>143.85600000000002</v>
      </c>
      <c r="G349" s="21">
        <f t="shared" si="61"/>
        <v>35.567212479991532</v>
      </c>
      <c r="H349" s="21">
        <f t="shared" si="50"/>
        <v>0</v>
      </c>
      <c r="I349" s="14">
        <f t="shared" si="54"/>
        <v>963.46668209443919</v>
      </c>
      <c r="J349" s="14">
        <f t="shared" si="55"/>
        <v>100274.37417414818</v>
      </c>
    </row>
    <row r="350" spans="1:10" x14ac:dyDescent="0.25">
      <c r="A350" s="20">
        <v>43937</v>
      </c>
      <c r="B350" s="23">
        <f t="shared" si="62"/>
        <v>16.649999999999999</v>
      </c>
      <c r="C350" s="23">
        <f t="shared" si="51"/>
        <v>1.665</v>
      </c>
      <c r="D350" s="26">
        <f t="shared" si="60"/>
        <v>11.151234746463418</v>
      </c>
      <c r="E350" s="14">
        <f t="shared" si="52"/>
        <v>1438.56</v>
      </c>
      <c r="F350" s="14">
        <f t="shared" si="53"/>
        <v>143.85600000000002</v>
      </c>
      <c r="G350" s="21">
        <f t="shared" si="61"/>
        <v>35.567212479991532</v>
      </c>
      <c r="H350" s="21">
        <f t="shared" si="50"/>
        <v>0</v>
      </c>
      <c r="I350" s="14">
        <f t="shared" si="54"/>
        <v>963.46668209443919</v>
      </c>
      <c r="J350" s="14">
        <f t="shared" si="55"/>
        <v>99619.857643762633</v>
      </c>
    </row>
    <row r="351" spans="1:10" x14ac:dyDescent="0.25">
      <c r="A351" s="20">
        <v>43938</v>
      </c>
      <c r="B351" s="23">
        <f t="shared" si="62"/>
        <v>16.649999999999999</v>
      </c>
      <c r="C351" s="23">
        <f t="shared" si="51"/>
        <v>1.665</v>
      </c>
      <c r="D351" s="26">
        <f t="shared" si="60"/>
        <v>11.151234746463418</v>
      </c>
      <c r="E351" s="14">
        <f t="shared" ref="E351:E394" si="63">B351*3.6*24</f>
        <v>1438.56</v>
      </c>
      <c r="F351" s="14">
        <f t="shared" ref="F351:F394" si="64">C351*3.6*24</f>
        <v>143.85600000000002</v>
      </c>
      <c r="G351" s="21">
        <f t="shared" si="61"/>
        <v>35.567212479991532</v>
      </c>
      <c r="H351" s="21">
        <f t="shared" ref="H351:H394" si="65">qinf*3.6*24</f>
        <v>0</v>
      </c>
      <c r="I351" s="14">
        <f t="shared" si="54"/>
        <v>963.46668209443919</v>
      </c>
      <c r="J351" s="14">
        <f t="shared" si="55"/>
        <v>98965.341113377086</v>
      </c>
    </row>
    <row r="352" spans="1:10" x14ac:dyDescent="0.25">
      <c r="A352" s="20">
        <v>43939</v>
      </c>
      <c r="B352" s="23">
        <f t="shared" si="62"/>
        <v>16.649999999999999</v>
      </c>
      <c r="C352" s="23">
        <f t="shared" ref="C352:C394" si="66">qeco</f>
        <v>1.665</v>
      </c>
      <c r="D352" s="26">
        <f t="shared" si="60"/>
        <v>11.151234746463418</v>
      </c>
      <c r="E352" s="14">
        <f t="shared" si="63"/>
        <v>1438.56</v>
      </c>
      <c r="F352" s="14">
        <f t="shared" si="64"/>
        <v>143.85600000000002</v>
      </c>
      <c r="G352" s="21">
        <f t="shared" si="61"/>
        <v>35.567212479991532</v>
      </c>
      <c r="H352" s="21">
        <f t="shared" si="65"/>
        <v>0</v>
      </c>
      <c r="I352" s="14">
        <f t="shared" ref="I352:I394" si="67">D352*3.6*24</f>
        <v>963.46668209443919</v>
      </c>
      <c r="J352" s="14">
        <f t="shared" ref="J352:J394" si="68">IF((J351-E352-F352-G352-H352+I352)&gt;$J$30,$J$30,(J351-E352-F352-G352-H352+I352))</f>
        <v>98310.82458299154</v>
      </c>
    </row>
    <row r="353" spans="1:10" x14ac:dyDescent="0.25">
      <c r="A353" s="20">
        <v>43940</v>
      </c>
      <c r="B353" s="23">
        <f t="shared" si="62"/>
        <v>16.649999999999999</v>
      </c>
      <c r="C353" s="23">
        <f t="shared" si="66"/>
        <v>1.665</v>
      </c>
      <c r="D353" s="26">
        <f t="shared" si="60"/>
        <v>11.151234746463418</v>
      </c>
      <c r="E353" s="14">
        <f t="shared" si="63"/>
        <v>1438.56</v>
      </c>
      <c r="F353" s="14">
        <f t="shared" si="64"/>
        <v>143.85600000000002</v>
      </c>
      <c r="G353" s="21">
        <f t="shared" si="61"/>
        <v>35.567212479991532</v>
      </c>
      <c r="H353" s="21">
        <f t="shared" si="65"/>
        <v>0</v>
      </c>
      <c r="I353" s="14">
        <f t="shared" si="67"/>
        <v>963.46668209443919</v>
      </c>
      <c r="J353" s="14">
        <f t="shared" si="68"/>
        <v>97656.308052605993</v>
      </c>
    </row>
    <row r="354" spans="1:10" x14ac:dyDescent="0.25">
      <c r="A354" s="20">
        <v>43941</v>
      </c>
      <c r="B354" s="23">
        <f t="shared" si="62"/>
        <v>16.649999999999999</v>
      </c>
      <c r="C354" s="23">
        <f t="shared" si="66"/>
        <v>1.665</v>
      </c>
      <c r="D354" s="26">
        <f t="shared" si="60"/>
        <v>11.151234746463418</v>
      </c>
      <c r="E354" s="14">
        <f t="shared" si="63"/>
        <v>1438.56</v>
      </c>
      <c r="F354" s="14">
        <f t="shared" si="64"/>
        <v>143.85600000000002</v>
      </c>
      <c r="G354" s="21">
        <f t="shared" si="61"/>
        <v>35.567212479991532</v>
      </c>
      <c r="H354" s="21">
        <f t="shared" si="65"/>
        <v>0</v>
      </c>
      <c r="I354" s="14">
        <f t="shared" si="67"/>
        <v>963.46668209443919</v>
      </c>
      <c r="J354" s="14">
        <f t="shared" si="68"/>
        <v>97001.791522220446</v>
      </c>
    </row>
    <row r="355" spans="1:10" x14ac:dyDescent="0.25">
      <c r="A355" s="20">
        <v>43942</v>
      </c>
      <c r="B355" s="23">
        <f t="shared" si="62"/>
        <v>16.649999999999999</v>
      </c>
      <c r="C355" s="23">
        <f t="shared" si="66"/>
        <v>1.665</v>
      </c>
      <c r="D355" s="26">
        <f t="shared" si="60"/>
        <v>11.151234746463418</v>
      </c>
      <c r="E355" s="14">
        <f t="shared" si="63"/>
        <v>1438.56</v>
      </c>
      <c r="F355" s="14">
        <f t="shared" si="64"/>
        <v>143.85600000000002</v>
      </c>
      <c r="G355" s="21">
        <f t="shared" si="61"/>
        <v>35.567212479991532</v>
      </c>
      <c r="H355" s="21">
        <f t="shared" si="65"/>
        <v>0</v>
      </c>
      <c r="I355" s="14">
        <f t="shared" si="67"/>
        <v>963.46668209443919</v>
      </c>
      <c r="J355" s="14">
        <f t="shared" si="68"/>
        <v>96347.2749918349</v>
      </c>
    </row>
    <row r="356" spans="1:10" x14ac:dyDescent="0.25">
      <c r="A356" s="20">
        <v>43943</v>
      </c>
      <c r="B356" s="23">
        <v>0</v>
      </c>
      <c r="C356" s="23">
        <f t="shared" si="66"/>
        <v>1.665</v>
      </c>
      <c r="D356" s="26">
        <f t="shared" si="60"/>
        <v>11.151234746463418</v>
      </c>
      <c r="E356" s="14">
        <f t="shared" si="63"/>
        <v>0</v>
      </c>
      <c r="F356" s="14">
        <f t="shared" si="64"/>
        <v>143.85600000000002</v>
      </c>
      <c r="G356" s="21">
        <f t="shared" si="61"/>
        <v>35.567212479991532</v>
      </c>
      <c r="H356" s="21">
        <f t="shared" si="65"/>
        <v>0</v>
      </c>
      <c r="I356" s="14">
        <f t="shared" si="67"/>
        <v>963.46668209443919</v>
      </c>
      <c r="J356" s="14">
        <f t="shared" si="68"/>
        <v>97131.318461449351</v>
      </c>
    </row>
    <row r="357" spans="1:10" x14ac:dyDescent="0.25">
      <c r="A357" s="20">
        <v>43944</v>
      </c>
      <c r="B357" s="23">
        <v>0</v>
      </c>
      <c r="C357" s="23">
        <f t="shared" si="66"/>
        <v>1.665</v>
      </c>
      <c r="D357" s="26">
        <f t="shared" si="60"/>
        <v>11.151234746463418</v>
      </c>
      <c r="E357" s="14">
        <f t="shared" si="63"/>
        <v>0</v>
      </c>
      <c r="F357" s="14">
        <f t="shared" si="64"/>
        <v>143.85600000000002</v>
      </c>
      <c r="G357" s="21">
        <f t="shared" si="61"/>
        <v>35.567212479991532</v>
      </c>
      <c r="H357" s="21">
        <f t="shared" si="65"/>
        <v>0</v>
      </c>
      <c r="I357" s="14">
        <f t="shared" si="67"/>
        <v>963.46668209443919</v>
      </c>
      <c r="J357" s="14">
        <f t="shared" si="68"/>
        <v>97915.361931063802</v>
      </c>
    </row>
    <row r="358" spans="1:10" x14ac:dyDescent="0.25">
      <c r="A358" s="20">
        <v>43945</v>
      </c>
      <c r="B358" s="23">
        <v>0</v>
      </c>
      <c r="C358" s="23">
        <f t="shared" si="66"/>
        <v>1.665</v>
      </c>
      <c r="D358" s="26">
        <f t="shared" si="60"/>
        <v>11.151234746463418</v>
      </c>
      <c r="E358" s="14">
        <f t="shared" si="63"/>
        <v>0</v>
      </c>
      <c r="F358" s="14">
        <f t="shared" si="64"/>
        <v>143.85600000000002</v>
      </c>
      <c r="G358" s="21">
        <f t="shared" si="61"/>
        <v>35.567212479991532</v>
      </c>
      <c r="H358" s="21">
        <f t="shared" si="65"/>
        <v>0</v>
      </c>
      <c r="I358" s="14">
        <f t="shared" si="67"/>
        <v>963.46668209443919</v>
      </c>
      <c r="J358" s="14">
        <f t="shared" si="68"/>
        <v>98699.405400678253</v>
      </c>
    </row>
    <row r="359" spans="1:10" x14ac:dyDescent="0.25">
      <c r="A359" s="20">
        <v>43946</v>
      </c>
      <c r="B359" s="23">
        <v>0</v>
      </c>
      <c r="C359" s="23">
        <f t="shared" si="66"/>
        <v>1.665</v>
      </c>
      <c r="D359" s="26">
        <f t="shared" si="60"/>
        <v>11.151234746463418</v>
      </c>
      <c r="E359" s="14">
        <f t="shared" si="63"/>
        <v>0</v>
      </c>
      <c r="F359" s="14">
        <f t="shared" si="64"/>
        <v>143.85600000000002</v>
      </c>
      <c r="G359" s="21">
        <f t="shared" si="61"/>
        <v>35.567212479991532</v>
      </c>
      <c r="H359" s="21">
        <f t="shared" si="65"/>
        <v>0</v>
      </c>
      <c r="I359" s="14">
        <f t="shared" si="67"/>
        <v>963.46668209443919</v>
      </c>
      <c r="J359" s="14">
        <f t="shared" si="68"/>
        <v>99483.448870292705</v>
      </c>
    </row>
    <row r="360" spans="1:10" x14ac:dyDescent="0.25">
      <c r="A360" s="20">
        <v>43947</v>
      </c>
      <c r="B360" s="23">
        <v>0</v>
      </c>
      <c r="C360" s="23">
        <f t="shared" si="66"/>
        <v>1.665</v>
      </c>
      <c r="D360" s="26">
        <f t="shared" si="60"/>
        <v>11.151234746463418</v>
      </c>
      <c r="E360" s="14">
        <f t="shared" si="63"/>
        <v>0</v>
      </c>
      <c r="F360" s="14">
        <f t="shared" si="64"/>
        <v>143.85600000000002</v>
      </c>
      <c r="G360" s="21">
        <f t="shared" si="61"/>
        <v>35.567212479991532</v>
      </c>
      <c r="H360" s="21">
        <f t="shared" si="65"/>
        <v>0</v>
      </c>
      <c r="I360" s="14">
        <f t="shared" si="67"/>
        <v>963.46668209443919</v>
      </c>
      <c r="J360" s="14">
        <f t="shared" si="68"/>
        <v>100267.49233990716</v>
      </c>
    </row>
    <row r="361" spans="1:10" x14ac:dyDescent="0.25">
      <c r="A361" s="20">
        <v>43948</v>
      </c>
      <c r="B361" s="23">
        <v>0</v>
      </c>
      <c r="C361" s="23">
        <f t="shared" si="66"/>
        <v>1.665</v>
      </c>
      <c r="D361" s="26">
        <f t="shared" si="60"/>
        <v>11.151234746463418</v>
      </c>
      <c r="E361" s="14">
        <f t="shared" si="63"/>
        <v>0</v>
      </c>
      <c r="F361" s="14">
        <f t="shared" si="64"/>
        <v>143.85600000000002</v>
      </c>
      <c r="G361" s="21">
        <f t="shared" si="61"/>
        <v>35.567212479991532</v>
      </c>
      <c r="H361" s="21">
        <f t="shared" si="65"/>
        <v>0</v>
      </c>
      <c r="I361" s="14">
        <f t="shared" si="67"/>
        <v>963.46668209443919</v>
      </c>
      <c r="J361" s="14">
        <f t="shared" si="68"/>
        <v>100928.89070453373</v>
      </c>
    </row>
    <row r="362" spans="1:10" x14ac:dyDescent="0.25">
      <c r="A362" s="20">
        <v>43949</v>
      </c>
      <c r="B362" s="23">
        <v>0</v>
      </c>
      <c r="C362" s="23">
        <f t="shared" si="66"/>
        <v>1.665</v>
      </c>
      <c r="D362" s="26">
        <f t="shared" si="60"/>
        <v>11.151234746463418</v>
      </c>
      <c r="E362" s="14">
        <f t="shared" si="63"/>
        <v>0</v>
      </c>
      <c r="F362" s="14">
        <f t="shared" si="64"/>
        <v>143.85600000000002</v>
      </c>
      <c r="G362" s="21">
        <f t="shared" si="61"/>
        <v>35.567212479991532</v>
      </c>
      <c r="H362" s="21">
        <f t="shared" si="65"/>
        <v>0</v>
      </c>
      <c r="I362" s="14">
        <f t="shared" si="67"/>
        <v>963.46668209443919</v>
      </c>
      <c r="J362" s="14">
        <f t="shared" si="68"/>
        <v>100928.89070453373</v>
      </c>
    </row>
    <row r="363" spans="1:10" x14ac:dyDescent="0.25">
      <c r="A363" s="20">
        <v>43950</v>
      </c>
      <c r="B363" s="23">
        <v>0</v>
      </c>
      <c r="C363" s="23">
        <f t="shared" si="66"/>
        <v>1.665</v>
      </c>
      <c r="D363" s="26">
        <f t="shared" si="60"/>
        <v>11.151234746463418</v>
      </c>
      <c r="E363" s="14">
        <f t="shared" si="63"/>
        <v>0</v>
      </c>
      <c r="F363" s="14">
        <f t="shared" si="64"/>
        <v>143.85600000000002</v>
      </c>
      <c r="G363" s="21">
        <f t="shared" si="61"/>
        <v>35.567212479991532</v>
      </c>
      <c r="H363" s="21">
        <f t="shared" si="65"/>
        <v>0</v>
      </c>
      <c r="I363" s="14">
        <f t="shared" si="67"/>
        <v>963.46668209443919</v>
      </c>
      <c r="J363" s="14">
        <f t="shared" si="68"/>
        <v>100928.89070453373</v>
      </c>
    </row>
    <row r="364" spans="1:10" x14ac:dyDescent="0.25">
      <c r="A364" s="20">
        <v>43951</v>
      </c>
      <c r="B364" s="23">
        <v>0</v>
      </c>
      <c r="C364" s="23">
        <f t="shared" si="66"/>
        <v>1.665</v>
      </c>
      <c r="D364" s="26">
        <f t="shared" si="60"/>
        <v>11.151234746463418</v>
      </c>
      <c r="E364" s="14">
        <f t="shared" si="63"/>
        <v>0</v>
      </c>
      <c r="F364" s="14">
        <f t="shared" si="64"/>
        <v>143.85600000000002</v>
      </c>
      <c r="G364" s="21">
        <f t="shared" si="61"/>
        <v>35.567212479991532</v>
      </c>
      <c r="H364" s="21">
        <f t="shared" si="65"/>
        <v>0</v>
      </c>
      <c r="I364" s="14">
        <f t="shared" si="67"/>
        <v>963.46668209443919</v>
      </c>
      <c r="J364" s="14">
        <f t="shared" si="68"/>
        <v>100928.89070453373</v>
      </c>
    </row>
    <row r="365" spans="1:10" x14ac:dyDescent="0.25">
      <c r="A365" s="20">
        <v>43952</v>
      </c>
      <c r="B365" s="23">
        <v>0</v>
      </c>
      <c r="C365" s="23">
        <f t="shared" si="66"/>
        <v>1.665</v>
      </c>
      <c r="D365" s="26">
        <f t="shared" ref="D365:D394" si="69">qmay</f>
        <v>3.906495948658224</v>
      </c>
      <c r="E365" s="14">
        <f t="shared" si="63"/>
        <v>0</v>
      </c>
      <c r="F365" s="14">
        <f t="shared" si="64"/>
        <v>143.85600000000002</v>
      </c>
      <c r="G365" s="21">
        <f t="shared" ref="G365:G394" si="70">Evamay/31</f>
        <v>37.954658253398719</v>
      </c>
      <c r="H365" s="21">
        <f t="shared" si="65"/>
        <v>0</v>
      </c>
      <c r="I365" s="14">
        <f t="shared" si="67"/>
        <v>337.52124996407059</v>
      </c>
      <c r="J365" s="14">
        <f t="shared" si="68"/>
        <v>100928.89070453373</v>
      </c>
    </row>
    <row r="366" spans="1:10" x14ac:dyDescent="0.25">
      <c r="A366" s="20">
        <v>43953</v>
      </c>
      <c r="B366" s="23">
        <v>0</v>
      </c>
      <c r="C366" s="23">
        <f t="shared" si="66"/>
        <v>1.665</v>
      </c>
      <c r="D366" s="26">
        <f t="shared" si="69"/>
        <v>3.906495948658224</v>
      </c>
      <c r="E366" s="14">
        <f t="shared" si="63"/>
        <v>0</v>
      </c>
      <c r="F366" s="14">
        <f t="shared" si="64"/>
        <v>143.85600000000002</v>
      </c>
      <c r="G366" s="21">
        <f t="shared" si="70"/>
        <v>37.954658253398719</v>
      </c>
      <c r="H366" s="21">
        <f t="shared" si="65"/>
        <v>0</v>
      </c>
      <c r="I366" s="14">
        <f t="shared" si="67"/>
        <v>337.52124996407059</v>
      </c>
      <c r="J366" s="14">
        <f t="shared" si="68"/>
        <v>100928.89070453373</v>
      </c>
    </row>
    <row r="367" spans="1:10" x14ac:dyDescent="0.25">
      <c r="A367" s="20">
        <v>43954</v>
      </c>
      <c r="B367" s="23">
        <v>0</v>
      </c>
      <c r="C367" s="23">
        <f t="shared" si="66"/>
        <v>1.665</v>
      </c>
      <c r="D367" s="26">
        <f t="shared" si="69"/>
        <v>3.906495948658224</v>
      </c>
      <c r="E367" s="14">
        <f t="shared" si="63"/>
        <v>0</v>
      </c>
      <c r="F367" s="14">
        <f t="shared" si="64"/>
        <v>143.85600000000002</v>
      </c>
      <c r="G367" s="21">
        <f t="shared" si="70"/>
        <v>37.954658253398719</v>
      </c>
      <c r="H367" s="21">
        <f t="shared" si="65"/>
        <v>0</v>
      </c>
      <c r="I367" s="14">
        <f t="shared" si="67"/>
        <v>337.52124996407059</v>
      </c>
      <c r="J367" s="14">
        <f t="shared" si="68"/>
        <v>100928.89070453373</v>
      </c>
    </row>
    <row r="368" spans="1:10" x14ac:dyDescent="0.25">
      <c r="A368" s="20">
        <v>43955</v>
      </c>
      <c r="B368" s="23">
        <v>0</v>
      </c>
      <c r="C368" s="23">
        <f t="shared" si="66"/>
        <v>1.665</v>
      </c>
      <c r="D368" s="26">
        <f t="shared" si="69"/>
        <v>3.906495948658224</v>
      </c>
      <c r="E368" s="14">
        <f t="shared" si="63"/>
        <v>0</v>
      </c>
      <c r="F368" s="14">
        <f t="shared" si="64"/>
        <v>143.85600000000002</v>
      </c>
      <c r="G368" s="21">
        <f t="shared" si="70"/>
        <v>37.954658253398719</v>
      </c>
      <c r="H368" s="21">
        <f t="shared" si="65"/>
        <v>0</v>
      </c>
      <c r="I368" s="14">
        <f t="shared" si="67"/>
        <v>337.52124996407059</v>
      </c>
      <c r="J368" s="14">
        <f t="shared" si="68"/>
        <v>100928.89070453373</v>
      </c>
    </row>
    <row r="369" spans="1:10" x14ac:dyDescent="0.25">
      <c r="A369" s="20">
        <v>43956</v>
      </c>
      <c r="B369" s="23">
        <v>0</v>
      </c>
      <c r="C369" s="23">
        <f t="shared" si="66"/>
        <v>1.665</v>
      </c>
      <c r="D369" s="26">
        <f t="shared" si="69"/>
        <v>3.906495948658224</v>
      </c>
      <c r="E369" s="14">
        <f t="shared" si="63"/>
        <v>0</v>
      </c>
      <c r="F369" s="14">
        <f t="shared" si="64"/>
        <v>143.85600000000002</v>
      </c>
      <c r="G369" s="21">
        <f t="shared" si="70"/>
        <v>37.954658253398719</v>
      </c>
      <c r="H369" s="21">
        <f t="shared" si="65"/>
        <v>0</v>
      </c>
      <c r="I369" s="14">
        <f t="shared" si="67"/>
        <v>337.52124996407059</v>
      </c>
      <c r="J369" s="14">
        <f t="shared" si="68"/>
        <v>100928.89070453373</v>
      </c>
    </row>
    <row r="370" spans="1:10" x14ac:dyDescent="0.25">
      <c r="A370" s="20">
        <v>43957</v>
      </c>
      <c r="B370" s="23">
        <v>0</v>
      </c>
      <c r="C370" s="23">
        <f t="shared" si="66"/>
        <v>1.665</v>
      </c>
      <c r="D370" s="26">
        <f t="shared" si="69"/>
        <v>3.906495948658224</v>
      </c>
      <c r="E370" s="14">
        <f t="shared" si="63"/>
        <v>0</v>
      </c>
      <c r="F370" s="14">
        <f t="shared" si="64"/>
        <v>143.85600000000002</v>
      </c>
      <c r="G370" s="21">
        <f t="shared" si="70"/>
        <v>37.954658253398719</v>
      </c>
      <c r="H370" s="21">
        <f t="shared" si="65"/>
        <v>0</v>
      </c>
      <c r="I370" s="14">
        <f t="shared" si="67"/>
        <v>337.52124996407059</v>
      </c>
      <c r="J370" s="14">
        <f t="shared" si="68"/>
        <v>100928.89070453373</v>
      </c>
    </row>
    <row r="371" spans="1:10" x14ac:dyDescent="0.25">
      <c r="A371" s="20">
        <v>43958</v>
      </c>
      <c r="B371" s="23">
        <v>0</v>
      </c>
      <c r="C371" s="23">
        <f t="shared" si="66"/>
        <v>1.665</v>
      </c>
      <c r="D371" s="26">
        <f t="shared" si="69"/>
        <v>3.906495948658224</v>
      </c>
      <c r="E371" s="14">
        <f t="shared" si="63"/>
        <v>0</v>
      </c>
      <c r="F371" s="14">
        <f t="shared" si="64"/>
        <v>143.85600000000002</v>
      </c>
      <c r="G371" s="21">
        <f t="shared" si="70"/>
        <v>37.954658253398719</v>
      </c>
      <c r="H371" s="21">
        <f t="shared" si="65"/>
        <v>0</v>
      </c>
      <c r="I371" s="14">
        <f t="shared" si="67"/>
        <v>337.52124996407059</v>
      </c>
      <c r="J371" s="14">
        <f t="shared" si="68"/>
        <v>100928.89070453373</v>
      </c>
    </row>
    <row r="372" spans="1:10" x14ac:dyDescent="0.25">
      <c r="A372" s="20">
        <v>43959</v>
      </c>
      <c r="B372" s="23">
        <v>0</v>
      </c>
      <c r="C372" s="23">
        <f t="shared" si="66"/>
        <v>1.665</v>
      </c>
      <c r="D372" s="26">
        <f t="shared" si="69"/>
        <v>3.906495948658224</v>
      </c>
      <c r="E372" s="14">
        <f t="shared" si="63"/>
        <v>0</v>
      </c>
      <c r="F372" s="14">
        <f t="shared" si="64"/>
        <v>143.85600000000002</v>
      </c>
      <c r="G372" s="21">
        <f t="shared" si="70"/>
        <v>37.954658253398719</v>
      </c>
      <c r="H372" s="21">
        <f t="shared" si="65"/>
        <v>0</v>
      </c>
      <c r="I372" s="14">
        <f t="shared" si="67"/>
        <v>337.52124996407059</v>
      </c>
      <c r="J372" s="14">
        <f t="shared" si="68"/>
        <v>100928.89070453373</v>
      </c>
    </row>
    <row r="373" spans="1:10" x14ac:dyDescent="0.25">
      <c r="A373" s="20">
        <v>43960</v>
      </c>
      <c r="B373" s="23">
        <v>0</v>
      </c>
      <c r="C373" s="23">
        <f t="shared" si="66"/>
        <v>1.665</v>
      </c>
      <c r="D373" s="26">
        <f t="shared" si="69"/>
        <v>3.906495948658224</v>
      </c>
      <c r="E373" s="14">
        <f t="shared" si="63"/>
        <v>0</v>
      </c>
      <c r="F373" s="14">
        <f t="shared" si="64"/>
        <v>143.85600000000002</v>
      </c>
      <c r="G373" s="21">
        <f t="shared" si="70"/>
        <v>37.954658253398719</v>
      </c>
      <c r="H373" s="21">
        <f t="shared" si="65"/>
        <v>0</v>
      </c>
      <c r="I373" s="14">
        <f t="shared" si="67"/>
        <v>337.52124996407059</v>
      </c>
      <c r="J373" s="14">
        <f t="shared" si="68"/>
        <v>100928.89070453373</v>
      </c>
    </row>
    <row r="374" spans="1:10" x14ac:dyDescent="0.25">
      <c r="A374" s="20">
        <v>43961</v>
      </c>
      <c r="B374" s="23">
        <v>0</v>
      </c>
      <c r="C374" s="23">
        <f t="shared" si="66"/>
        <v>1.665</v>
      </c>
      <c r="D374" s="26">
        <f t="shared" si="69"/>
        <v>3.906495948658224</v>
      </c>
      <c r="E374" s="14">
        <f t="shared" si="63"/>
        <v>0</v>
      </c>
      <c r="F374" s="14">
        <f t="shared" si="64"/>
        <v>143.85600000000002</v>
      </c>
      <c r="G374" s="21">
        <f t="shared" si="70"/>
        <v>37.954658253398719</v>
      </c>
      <c r="H374" s="21">
        <f t="shared" si="65"/>
        <v>0</v>
      </c>
      <c r="I374" s="14">
        <f t="shared" si="67"/>
        <v>337.52124996407059</v>
      </c>
      <c r="J374" s="14">
        <f t="shared" si="68"/>
        <v>100928.89070453373</v>
      </c>
    </row>
    <row r="375" spans="1:10" x14ac:dyDescent="0.25">
      <c r="A375" s="20">
        <v>43962</v>
      </c>
      <c r="B375" s="23">
        <v>0</v>
      </c>
      <c r="C375" s="23">
        <f t="shared" si="66"/>
        <v>1.665</v>
      </c>
      <c r="D375" s="26">
        <f t="shared" si="69"/>
        <v>3.906495948658224</v>
      </c>
      <c r="E375" s="14">
        <f t="shared" si="63"/>
        <v>0</v>
      </c>
      <c r="F375" s="14">
        <f t="shared" si="64"/>
        <v>143.85600000000002</v>
      </c>
      <c r="G375" s="21">
        <f t="shared" si="70"/>
        <v>37.954658253398719</v>
      </c>
      <c r="H375" s="21">
        <f t="shared" si="65"/>
        <v>0</v>
      </c>
      <c r="I375" s="14">
        <f t="shared" si="67"/>
        <v>337.52124996407059</v>
      </c>
      <c r="J375" s="14">
        <f t="shared" si="68"/>
        <v>100928.89070453373</v>
      </c>
    </row>
    <row r="376" spans="1:10" x14ac:dyDescent="0.25">
      <c r="A376" s="20">
        <v>43963</v>
      </c>
      <c r="B376" s="23">
        <v>0</v>
      </c>
      <c r="C376" s="23">
        <f t="shared" si="66"/>
        <v>1.665</v>
      </c>
      <c r="D376" s="26">
        <f t="shared" si="69"/>
        <v>3.906495948658224</v>
      </c>
      <c r="E376" s="14">
        <f t="shared" si="63"/>
        <v>0</v>
      </c>
      <c r="F376" s="14">
        <f t="shared" si="64"/>
        <v>143.85600000000002</v>
      </c>
      <c r="G376" s="21">
        <f t="shared" si="70"/>
        <v>37.954658253398719</v>
      </c>
      <c r="H376" s="21">
        <f t="shared" si="65"/>
        <v>0</v>
      </c>
      <c r="I376" s="14">
        <f t="shared" si="67"/>
        <v>337.52124996407059</v>
      </c>
      <c r="J376" s="14">
        <f t="shared" si="68"/>
        <v>100928.89070453373</v>
      </c>
    </row>
    <row r="377" spans="1:10" x14ac:dyDescent="0.25">
      <c r="A377" s="20">
        <v>43964</v>
      </c>
      <c r="B377" s="23">
        <v>0</v>
      </c>
      <c r="C377" s="23">
        <f t="shared" si="66"/>
        <v>1.665</v>
      </c>
      <c r="D377" s="26">
        <f t="shared" si="69"/>
        <v>3.906495948658224</v>
      </c>
      <c r="E377" s="14">
        <f t="shared" si="63"/>
        <v>0</v>
      </c>
      <c r="F377" s="14">
        <f t="shared" si="64"/>
        <v>143.85600000000002</v>
      </c>
      <c r="G377" s="21">
        <f t="shared" si="70"/>
        <v>37.954658253398719</v>
      </c>
      <c r="H377" s="21">
        <f t="shared" si="65"/>
        <v>0</v>
      </c>
      <c r="I377" s="14">
        <f t="shared" si="67"/>
        <v>337.52124996407059</v>
      </c>
      <c r="J377" s="14">
        <f t="shared" si="68"/>
        <v>100928.89070453373</v>
      </c>
    </row>
    <row r="378" spans="1:10" x14ac:dyDescent="0.25">
      <c r="A378" s="20">
        <v>43965</v>
      </c>
      <c r="B378" s="23">
        <v>0</v>
      </c>
      <c r="C378" s="23">
        <f t="shared" si="66"/>
        <v>1.665</v>
      </c>
      <c r="D378" s="26">
        <f t="shared" si="69"/>
        <v>3.906495948658224</v>
      </c>
      <c r="E378" s="14">
        <f t="shared" si="63"/>
        <v>0</v>
      </c>
      <c r="F378" s="14">
        <f t="shared" si="64"/>
        <v>143.85600000000002</v>
      </c>
      <c r="G378" s="21">
        <f t="shared" si="70"/>
        <v>37.954658253398719</v>
      </c>
      <c r="H378" s="21">
        <f t="shared" si="65"/>
        <v>0</v>
      </c>
      <c r="I378" s="14">
        <f t="shared" si="67"/>
        <v>337.52124996407059</v>
      </c>
      <c r="J378" s="14">
        <f t="shared" si="68"/>
        <v>100928.89070453373</v>
      </c>
    </row>
    <row r="379" spans="1:10" x14ac:dyDescent="0.25">
      <c r="A379" s="20">
        <v>43966</v>
      </c>
      <c r="B379" s="23">
        <v>0</v>
      </c>
      <c r="C379" s="23">
        <f t="shared" si="66"/>
        <v>1.665</v>
      </c>
      <c r="D379" s="26">
        <f t="shared" si="69"/>
        <v>3.906495948658224</v>
      </c>
      <c r="E379" s="14">
        <f t="shared" si="63"/>
        <v>0</v>
      </c>
      <c r="F379" s="14">
        <f t="shared" si="64"/>
        <v>143.85600000000002</v>
      </c>
      <c r="G379" s="21">
        <f t="shared" si="70"/>
        <v>37.954658253398719</v>
      </c>
      <c r="H379" s="21">
        <f t="shared" si="65"/>
        <v>0</v>
      </c>
      <c r="I379" s="14">
        <f t="shared" si="67"/>
        <v>337.52124996407059</v>
      </c>
      <c r="J379" s="14">
        <f t="shared" si="68"/>
        <v>100928.89070453373</v>
      </c>
    </row>
    <row r="380" spans="1:10" x14ac:dyDescent="0.25">
      <c r="A380" s="20">
        <v>43967</v>
      </c>
      <c r="B380" s="23">
        <v>0</v>
      </c>
      <c r="C380" s="23">
        <f t="shared" si="66"/>
        <v>1.665</v>
      </c>
      <c r="D380" s="26">
        <f t="shared" si="69"/>
        <v>3.906495948658224</v>
      </c>
      <c r="E380" s="14">
        <f t="shared" si="63"/>
        <v>0</v>
      </c>
      <c r="F380" s="14">
        <f t="shared" si="64"/>
        <v>143.85600000000002</v>
      </c>
      <c r="G380" s="21">
        <f t="shared" si="70"/>
        <v>37.954658253398719</v>
      </c>
      <c r="H380" s="21">
        <f t="shared" si="65"/>
        <v>0</v>
      </c>
      <c r="I380" s="14">
        <f t="shared" si="67"/>
        <v>337.52124996407059</v>
      </c>
      <c r="J380" s="14">
        <f t="shared" si="68"/>
        <v>100928.89070453373</v>
      </c>
    </row>
    <row r="381" spans="1:10" x14ac:dyDescent="0.25">
      <c r="A381" s="20">
        <v>43968</v>
      </c>
      <c r="B381" s="23">
        <v>0</v>
      </c>
      <c r="C381" s="23">
        <f t="shared" si="66"/>
        <v>1.665</v>
      </c>
      <c r="D381" s="26">
        <f t="shared" si="69"/>
        <v>3.906495948658224</v>
      </c>
      <c r="E381" s="14">
        <f t="shared" si="63"/>
        <v>0</v>
      </c>
      <c r="F381" s="14">
        <f t="shared" si="64"/>
        <v>143.85600000000002</v>
      </c>
      <c r="G381" s="21">
        <f t="shared" si="70"/>
        <v>37.954658253398719</v>
      </c>
      <c r="H381" s="21">
        <f t="shared" si="65"/>
        <v>0</v>
      </c>
      <c r="I381" s="14">
        <f t="shared" si="67"/>
        <v>337.52124996407059</v>
      </c>
      <c r="J381" s="14">
        <f t="shared" si="68"/>
        <v>100928.89070453373</v>
      </c>
    </row>
    <row r="382" spans="1:10" x14ac:dyDescent="0.25">
      <c r="A382" s="20">
        <v>43969</v>
      </c>
      <c r="B382" s="23">
        <v>0</v>
      </c>
      <c r="C382" s="23">
        <f t="shared" si="66"/>
        <v>1.665</v>
      </c>
      <c r="D382" s="26">
        <f t="shared" si="69"/>
        <v>3.906495948658224</v>
      </c>
      <c r="E382" s="14">
        <f t="shared" si="63"/>
        <v>0</v>
      </c>
      <c r="F382" s="14">
        <f t="shared" si="64"/>
        <v>143.85600000000002</v>
      </c>
      <c r="G382" s="21">
        <f t="shared" si="70"/>
        <v>37.954658253398719</v>
      </c>
      <c r="H382" s="21">
        <f t="shared" si="65"/>
        <v>0</v>
      </c>
      <c r="I382" s="14">
        <f t="shared" si="67"/>
        <v>337.52124996407059</v>
      </c>
      <c r="J382" s="14">
        <f t="shared" si="68"/>
        <v>100928.89070453373</v>
      </c>
    </row>
    <row r="383" spans="1:10" x14ac:dyDescent="0.25">
      <c r="A383" s="20">
        <v>43970</v>
      </c>
      <c r="B383" s="23">
        <v>0</v>
      </c>
      <c r="C383" s="23">
        <f t="shared" si="66"/>
        <v>1.665</v>
      </c>
      <c r="D383" s="26">
        <f t="shared" si="69"/>
        <v>3.906495948658224</v>
      </c>
      <c r="E383" s="14">
        <f t="shared" si="63"/>
        <v>0</v>
      </c>
      <c r="F383" s="14">
        <f t="shared" si="64"/>
        <v>143.85600000000002</v>
      </c>
      <c r="G383" s="21">
        <f t="shared" si="70"/>
        <v>37.954658253398719</v>
      </c>
      <c r="H383" s="21">
        <f t="shared" si="65"/>
        <v>0</v>
      </c>
      <c r="I383" s="14">
        <f t="shared" si="67"/>
        <v>337.52124996407059</v>
      </c>
      <c r="J383" s="14">
        <f t="shared" si="68"/>
        <v>100928.89070453373</v>
      </c>
    </row>
    <row r="384" spans="1:10" x14ac:dyDescent="0.25">
      <c r="A384" s="20">
        <v>43971</v>
      </c>
      <c r="B384" s="23">
        <v>0</v>
      </c>
      <c r="C384" s="23">
        <f t="shared" si="66"/>
        <v>1.665</v>
      </c>
      <c r="D384" s="26">
        <f t="shared" si="69"/>
        <v>3.906495948658224</v>
      </c>
      <c r="E384" s="14">
        <f t="shared" si="63"/>
        <v>0</v>
      </c>
      <c r="F384" s="14">
        <f t="shared" si="64"/>
        <v>143.85600000000002</v>
      </c>
      <c r="G384" s="21">
        <f t="shared" si="70"/>
        <v>37.954658253398719</v>
      </c>
      <c r="H384" s="21">
        <f t="shared" si="65"/>
        <v>0</v>
      </c>
      <c r="I384" s="14">
        <f t="shared" si="67"/>
        <v>337.52124996407059</v>
      </c>
      <c r="J384" s="14">
        <f t="shared" si="68"/>
        <v>100928.89070453373</v>
      </c>
    </row>
    <row r="385" spans="1:10" x14ac:dyDescent="0.25">
      <c r="A385" s="20">
        <v>43972</v>
      </c>
      <c r="B385" s="23">
        <v>0</v>
      </c>
      <c r="C385" s="23">
        <f t="shared" si="66"/>
        <v>1.665</v>
      </c>
      <c r="D385" s="26">
        <f t="shared" si="69"/>
        <v>3.906495948658224</v>
      </c>
      <c r="E385" s="14">
        <f t="shared" si="63"/>
        <v>0</v>
      </c>
      <c r="F385" s="14">
        <f t="shared" si="64"/>
        <v>143.85600000000002</v>
      </c>
      <c r="G385" s="21">
        <f t="shared" si="70"/>
        <v>37.954658253398719</v>
      </c>
      <c r="H385" s="21">
        <f t="shared" si="65"/>
        <v>0</v>
      </c>
      <c r="I385" s="14">
        <f t="shared" si="67"/>
        <v>337.52124996407059</v>
      </c>
      <c r="J385" s="14">
        <f t="shared" si="68"/>
        <v>100928.89070453373</v>
      </c>
    </row>
    <row r="386" spans="1:10" x14ac:dyDescent="0.25">
      <c r="A386" s="20">
        <v>43973</v>
      </c>
      <c r="B386" s="23">
        <v>0</v>
      </c>
      <c r="C386" s="23">
        <f t="shared" si="66"/>
        <v>1.665</v>
      </c>
      <c r="D386" s="26">
        <f t="shared" si="69"/>
        <v>3.906495948658224</v>
      </c>
      <c r="E386" s="14">
        <f t="shared" si="63"/>
        <v>0</v>
      </c>
      <c r="F386" s="14">
        <f t="shared" si="64"/>
        <v>143.85600000000002</v>
      </c>
      <c r="G386" s="21">
        <f t="shared" si="70"/>
        <v>37.954658253398719</v>
      </c>
      <c r="H386" s="21">
        <f t="shared" si="65"/>
        <v>0</v>
      </c>
      <c r="I386" s="14">
        <f t="shared" si="67"/>
        <v>337.52124996407059</v>
      </c>
      <c r="J386" s="14">
        <f t="shared" si="68"/>
        <v>100928.89070453373</v>
      </c>
    </row>
    <row r="387" spans="1:10" x14ac:dyDescent="0.25">
      <c r="A387" s="20">
        <v>43974</v>
      </c>
      <c r="B387" s="23">
        <v>0</v>
      </c>
      <c r="C387" s="23">
        <f t="shared" si="66"/>
        <v>1.665</v>
      </c>
      <c r="D387" s="26">
        <f t="shared" si="69"/>
        <v>3.906495948658224</v>
      </c>
      <c r="E387" s="14">
        <f t="shared" si="63"/>
        <v>0</v>
      </c>
      <c r="F387" s="14">
        <f t="shared" si="64"/>
        <v>143.85600000000002</v>
      </c>
      <c r="G387" s="21">
        <f t="shared" si="70"/>
        <v>37.954658253398719</v>
      </c>
      <c r="H387" s="21">
        <f t="shared" si="65"/>
        <v>0</v>
      </c>
      <c r="I387" s="14">
        <f t="shared" si="67"/>
        <v>337.52124996407059</v>
      </c>
      <c r="J387" s="14">
        <f t="shared" si="68"/>
        <v>100928.89070453373</v>
      </c>
    </row>
    <row r="388" spans="1:10" x14ac:dyDescent="0.25">
      <c r="A388" s="20">
        <v>43975</v>
      </c>
      <c r="B388" s="23">
        <v>0</v>
      </c>
      <c r="C388" s="23">
        <f t="shared" si="66"/>
        <v>1.665</v>
      </c>
      <c r="D388" s="26">
        <f t="shared" si="69"/>
        <v>3.906495948658224</v>
      </c>
      <c r="E388" s="14">
        <f t="shared" si="63"/>
        <v>0</v>
      </c>
      <c r="F388" s="14">
        <f t="shared" si="64"/>
        <v>143.85600000000002</v>
      </c>
      <c r="G388" s="21">
        <f t="shared" si="70"/>
        <v>37.954658253398719</v>
      </c>
      <c r="H388" s="21">
        <f t="shared" si="65"/>
        <v>0</v>
      </c>
      <c r="I388" s="14">
        <f t="shared" si="67"/>
        <v>337.52124996407059</v>
      </c>
      <c r="J388" s="14">
        <f t="shared" si="68"/>
        <v>100928.89070453373</v>
      </c>
    </row>
    <row r="389" spans="1:10" x14ac:dyDescent="0.25">
      <c r="A389" s="20">
        <v>43976</v>
      </c>
      <c r="B389" s="23">
        <v>0</v>
      </c>
      <c r="C389" s="23">
        <f t="shared" si="66"/>
        <v>1.665</v>
      </c>
      <c r="D389" s="26">
        <f t="shared" si="69"/>
        <v>3.906495948658224</v>
      </c>
      <c r="E389" s="14">
        <f t="shared" si="63"/>
        <v>0</v>
      </c>
      <c r="F389" s="14">
        <f t="shared" si="64"/>
        <v>143.85600000000002</v>
      </c>
      <c r="G389" s="21">
        <f t="shared" si="70"/>
        <v>37.954658253398719</v>
      </c>
      <c r="H389" s="21">
        <f t="shared" si="65"/>
        <v>0</v>
      </c>
      <c r="I389" s="14">
        <f t="shared" si="67"/>
        <v>337.52124996407059</v>
      </c>
      <c r="J389" s="14">
        <f t="shared" si="68"/>
        <v>100928.89070453373</v>
      </c>
    </row>
    <row r="390" spans="1:10" x14ac:dyDescent="0.25">
      <c r="A390" s="20">
        <v>43977</v>
      </c>
      <c r="B390" s="23">
        <v>0</v>
      </c>
      <c r="C390" s="23">
        <f t="shared" si="66"/>
        <v>1.665</v>
      </c>
      <c r="D390" s="26">
        <f t="shared" si="69"/>
        <v>3.906495948658224</v>
      </c>
      <c r="E390" s="14">
        <f t="shared" si="63"/>
        <v>0</v>
      </c>
      <c r="F390" s="14">
        <f t="shared" si="64"/>
        <v>143.85600000000002</v>
      </c>
      <c r="G390" s="21">
        <f t="shared" si="70"/>
        <v>37.954658253398719</v>
      </c>
      <c r="H390" s="21">
        <f t="shared" si="65"/>
        <v>0</v>
      </c>
      <c r="I390" s="14">
        <f t="shared" si="67"/>
        <v>337.52124996407059</v>
      </c>
      <c r="J390" s="14">
        <f t="shared" si="68"/>
        <v>100928.89070453373</v>
      </c>
    </row>
    <row r="391" spans="1:10" x14ac:dyDescent="0.25">
      <c r="A391" s="20">
        <v>43978</v>
      </c>
      <c r="B391" s="23">
        <v>0</v>
      </c>
      <c r="C391" s="23">
        <f t="shared" si="66"/>
        <v>1.665</v>
      </c>
      <c r="D391" s="26">
        <f t="shared" si="69"/>
        <v>3.906495948658224</v>
      </c>
      <c r="E391" s="14">
        <f t="shared" si="63"/>
        <v>0</v>
      </c>
      <c r="F391" s="14">
        <f t="shared" si="64"/>
        <v>143.85600000000002</v>
      </c>
      <c r="G391" s="21">
        <f t="shared" si="70"/>
        <v>37.954658253398719</v>
      </c>
      <c r="H391" s="21">
        <f t="shared" si="65"/>
        <v>0</v>
      </c>
      <c r="I391" s="14">
        <f t="shared" si="67"/>
        <v>337.52124996407059</v>
      </c>
      <c r="J391" s="14">
        <f t="shared" si="68"/>
        <v>100928.89070453373</v>
      </c>
    </row>
    <row r="392" spans="1:10" x14ac:dyDescent="0.25">
      <c r="A392" s="20">
        <v>43979</v>
      </c>
      <c r="B392" s="23">
        <v>0</v>
      </c>
      <c r="C392" s="23">
        <f t="shared" si="66"/>
        <v>1.665</v>
      </c>
      <c r="D392" s="26">
        <f t="shared" si="69"/>
        <v>3.906495948658224</v>
      </c>
      <c r="E392" s="14">
        <f t="shared" si="63"/>
        <v>0</v>
      </c>
      <c r="F392" s="14">
        <f t="shared" si="64"/>
        <v>143.85600000000002</v>
      </c>
      <c r="G392" s="21">
        <f t="shared" si="70"/>
        <v>37.954658253398719</v>
      </c>
      <c r="H392" s="21">
        <f t="shared" si="65"/>
        <v>0</v>
      </c>
      <c r="I392" s="14">
        <f t="shared" si="67"/>
        <v>337.52124996407059</v>
      </c>
      <c r="J392" s="14">
        <f t="shared" si="68"/>
        <v>100928.89070453373</v>
      </c>
    </row>
    <row r="393" spans="1:10" x14ac:dyDescent="0.25">
      <c r="A393" s="20">
        <v>43980</v>
      </c>
      <c r="B393" s="23">
        <v>0</v>
      </c>
      <c r="C393" s="23">
        <f t="shared" si="66"/>
        <v>1.665</v>
      </c>
      <c r="D393" s="26">
        <f t="shared" si="69"/>
        <v>3.906495948658224</v>
      </c>
      <c r="E393" s="14">
        <f t="shared" si="63"/>
        <v>0</v>
      </c>
      <c r="F393" s="14">
        <f t="shared" si="64"/>
        <v>143.85600000000002</v>
      </c>
      <c r="G393" s="21">
        <f t="shared" si="70"/>
        <v>37.954658253398719</v>
      </c>
      <c r="H393" s="21">
        <f t="shared" si="65"/>
        <v>0</v>
      </c>
      <c r="I393" s="14">
        <f t="shared" si="67"/>
        <v>337.52124996407059</v>
      </c>
      <c r="J393" s="14">
        <f t="shared" si="68"/>
        <v>100928.89070453373</v>
      </c>
    </row>
    <row r="394" spans="1:10" x14ac:dyDescent="0.25">
      <c r="A394" s="20">
        <v>43981</v>
      </c>
      <c r="B394" s="23">
        <v>0</v>
      </c>
      <c r="C394" s="23">
        <f t="shared" si="66"/>
        <v>1.665</v>
      </c>
      <c r="D394" s="26">
        <f t="shared" si="69"/>
        <v>3.906495948658224</v>
      </c>
      <c r="E394" s="14">
        <f t="shared" si="63"/>
        <v>0</v>
      </c>
      <c r="F394" s="14">
        <f t="shared" si="64"/>
        <v>143.85600000000002</v>
      </c>
      <c r="G394" s="21">
        <f t="shared" si="70"/>
        <v>37.954658253398719</v>
      </c>
      <c r="H394" s="21">
        <f t="shared" si="65"/>
        <v>0</v>
      </c>
      <c r="I394" s="14">
        <f t="shared" si="67"/>
        <v>337.52124996407059</v>
      </c>
      <c r="J394" s="14">
        <f t="shared" si="68"/>
        <v>100928.89070453373</v>
      </c>
    </row>
    <row r="395" spans="1:10" x14ac:dyDescent="0.25">
      <c r="B395" s="23"/>
    </row>
    <row r="396" spans="1:10" x14ac:dyDescent="0.25">
      <c r="B396" s="23"/>
    </row>
    <row r="397" spans="1:10" x14ac:dyDescent="0.25">
      <c r="B397" s="23"/>
    </row>
    <row r="398" spans="1:10" x14ac:dyDescent="0.25">
      <c r="B398" s="23"/>
    </row>
    <row r="399" spans="1:10" x14ac:dyDescent="0.25">
      <c r="B399" s="23"/>
    </row>
    <row r="400" spans="1:10" x14ac:dyDescent="0.25">
      <c r="B400" s="23"/>
    </row>
    <row r="401" spans="2:2" x14ac:dyDescent="0.25">
      <c r="B401" s="23"/>
    </row>
    <row r="402" spans="2:2" x14ac:dyDescent="0.25">
      <c r="B402" s="23"/>
    </row>
    <row r="403" spans="2:2" x14ac:dyDescent="0.25">
      <c r="B403" s="23"/>
    </row>
    <row r="404" spans="2:2" x14ac:dyDescent="0.25">
      <c r="B404" s="23"/>
    </row>
    <row r="405" spans="2:2" x14ac:dyDescent="0.25">
      <c r="B405" s="23"/>
    </row>
    <row r="406" spans="2:2" x14ac:dyDescent="0.25">
      <c r="B406" s="23"/>
    </row>
    <row r="407" spans="2:2" x14ac:dyDescent="0.25">
      <c r="B407" s="23"/>
    </row>
  </sheetData>
  <mergeCells count="1">
    <mergeCell ref="A1:J1"/>
  </mergeCells>
  <phoneticPr fontId="2" type="noConversion"/>
  <pageMargins left="0.70866141732283472" right="0.70866141732283472" top="0.74803149606299213" bottom="0.74803149606299213" header="0.31496062992125984" footer="0.31496062992125984"/>
  <pageSetup scale="7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41</vt:i4>
      </vt:variant>
    </vt:vector>
  </HeadingPairs>
  <TitlesOfParts>
    <vt:vector size="43" baseType="lpstr">
      <vt:lpstr>Informacion base</vt:lpstr>
      <vt:lpstr>simulacion operacion</vt:lpstr>
      <vt:lpstr>Evaabr</vt:lpstr>
      <vt:lpstr>Evaago</vt:lpstr>
      <vt:lpstr>Evadic</vt:lpstr>
      <vt:lpstr>Evaene</vt:lpstr>
      <vt:lpstr>Evafeb</vt:lpstr>
      <vt:lpstr>Evajul</vt:lpstr>
      <vt:lpstr>Evajun</vt:lpstr>
      <vt:lpstr>Evamar</vt:lpstr>
      <vt:lpstr>Evamay</vt:lpstr>
      <vt:lpstr>Evanov</vt:lpstr>
      <vt:lpstr>Evaoct</vt:lpstr>
      <vt:lpstr>Evasep</vt:lpstr>
      <vt:lpstr>Infabr</vt:lpstr>
      <vt:lpstr>Infago</vt:lpstr>
      <vt:lpstr>Infdic</vt:lpstr>
      <vt:lpstr>Infene</vt:lpstr>
      <vt:lpstr>Inffeb</vt:lpstr>
      <vt:lpstr>Infjul</vt:lpstr>
      <vt:lpstr>Infjun</vt:lpstr>
      <vt:lpstr>Infmar</vt:lpstr>
      <vt:lpstr>Infmay</vt:lpstr>
      <vt:lpstr>Infnov</vt:lpstr>
      <vt:lpstr>Infoct</vt:lpstr>
      <vt:lpstr>Infsep</vt:lpstr>
      <vt:lpstr>qabr</vt:lpstr>
      <vt:lpstr>qago</vt:lpstr>
      <vt:lpstr>qdic</vt:lpstr>
      <vt:lpstr>qeco</vt:lpstr>
      <vt:lpstr>qene</vt:lpstr>
      <vt:lpstr>qfeb</vt:lpstr>
      <vt:lpstr>qinf</vt:lpstr>
      <vt:lpstr>qjul</vt:lpstr>
      <vt:lpstr>qjun</vt:lpstr>
      <vt:lpstr>qmar</vt:lpstr>
      <vt:lpstr>qmay</vt:lpstr>
      <vt:lpstr>qnov</vt:lpstr>
      <vt:lpstr>qoct</vt:lpstr>
      <vt:lpstr>Qsal</vt:lpstr>
      <vt:lpstr>qsep</vt:lpstr>
      <vt:lpstr>volmuerto</vt:lpstr>
      <vt:lpstr>volutil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2020-03-12T10:59:42Z</dcterms:modified>
</cp:coreProperties>
</file>